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J:\辅导员\15-奖学金\"/>
    </mc:Choice>
  </mc:AlternateContent>
  <xr:revisionPtr revIDLastSave="0" documentId="13_ncr:1_{E7236C1B-8665-432F-B463-79B1F68C683B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自动24级" sheetId="7" r:id="rId1"/>
    <sheet name="电气24级" sheetId="9" r:id="rId2"/>
    <sheet name="通信24级" sheetId="5" r:id="rId3"/>
    <sheet name="医工24级" sheetId="6" r:id="rId4"/>
    <sheet name="智科24级" sheetId="4" r:id="rId5"/>
    <sheet name="智无24级" sheetId="8" r:id="rId6"/>
  </sheets>
  <definedNames>
    <definedName name="_xlnm._FilterDatabase" localSheetId="2" hidden="1">通信24级!#REF!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7" i="7" l="1"/>
  <c r="H31" i="7"/>
  <c r="Q2" i="7"/>
  <c r="N4" i="8"/>
  <c r="N4" i="4"/>
  <c r="N4" i="6"/>
  <c r="N4" i="5"/>
  <c r="N4" i="9"/>
  <c r="H17" i="8"/>
  <c r="H13" i="8"/>
  <c r="H9" i="8"/>
  <c r="N4" i="7"/>
  <c r="Q2" i="8"/>
  <c r="P2" i="8"/>
  <c r="O2" i="8"/>
  <c r="H2" i="8"/>
  <c r="H10" i="8"/>
  <c r="H3" i="8"/>
  <c r="H14" i="8"/>
  <c r="H5" i="8"/>
  <c r="H11" i="8"/>
  <c r="H7" i="8"/>
  <c r="H12" i="8"/>
  <c r="H6" i="8"/>
  <c r="Q2" i="4"/>
  <c r="P2" i="4"/>
  <c r="O2" i="4"/>
  <c r="Q2" i="6"/>
  <c r="P2" i="6"/>
  <c r="O2" i="6"/>
  <c r="Q2" i="5"/>
  <c r="P2" i="5"/>
  <c r="O2" i="5"/>
  <c r="Q2" i="9"/>
  <c r="P2" i="9"/>
  <c r="O2" i="9"/>
  <c r="P2" i="7"/>
  <c r="O2" i="7"/>
  <c r="H34" i="9"/>
  <c r="H30" i="9"/>
  <c r="H37" i="9"/>
  <c r="H21" i="9"/>
  <c r="H19" i="9"/>
  <c r="H23" i="9"/>
  <c r="H18" i="9"/>
  <c r="H8" i="9"/>
  <c r="H16" i="8"/>
  <c r="H15" i="8"/>
  <c r="H19" i="8"/>
  <c r="H18" i="8"/>
  <c r="H8" i="8"/>
  <c r="H4" i="8"/>
  <c r="H23" i="7"/>
  <c r="H20" i="7"/>
  <c r="H27" i="7"/>
  <c r="H9" i="7"/>
  <c r="H4" i="7"/>
  <c r="H2" i="7"/>
  <c r="H29" i="7"/>
  <c r="H5" i="7"/>
</calcChain>
</file>

<file path=xl/sharedStrings.xml><?xml version="1.0" encoding="utf-8"?>
<sst xmlns="http://schemas.openxmlformats.org/spreadsheetml/2006/main" count="657" uniqueCount="270">
  <si>
    <t>班级</t>
  </si>
  <si>
    <t>学号</t>
  </si>
  <si>
    <t>姓名</t>
  </si>
  <si>
    <t>M2</t>
  </si>
  <si>
    <t>D1</t>
  </si>
  <si>
    <t>D2</t>
  </si>
  <si>
    <t>D3</t>
  </si>
  <si>
    <t>测评总分</t>
  </si>
  <si>
    <t>智科242</t>
  </si>
  <si>
    <t>朱春燕</t>
  </si>
  <si>
    <t>林佳柔</t>
  </si>
  <si>
    <t>陈思雨</t>
  </si>
  <si>
    <t>智科241</t>
  </si>
  <si>
    <t>钟思意</t>
  </si>
  <si>
    <t>王敏</t>
  </si>
  <si>
    <t>沈铃涵</t>
  </si>
  <si>
    <t>李娜</t>
  </si>
  <si>
    <t>朱虹燕</t>
  </si>
  <si>
    <t>秦鑫言</t>
  </si>
  <si>
    <t>曾树森</t>
  </si>
  <si>
    <t>石昌平</t>
  </si>
  <si>
    <t>夏柯怡</t>
  </si>
  <si>
    <t>陆俊松</t>
  </si>
  <si>
    <t>陈清雅</t>
  </si>
  <si>
    <t>唐浩铖</t>
  </si>
  <si>
    <t>崔馨月</t>
  </si>
  <si>
    <t>雷蕾</t>
  </si>
  <si>
    <t>廖贵铃</t>
  </si>
  <si>
    <t>郭煜戎</t>
  </si>
  <si>
    <t>通信242</t>
  </si>
  <si>
    <t>通信241</t>
  </si>
  <si>
    <t>张瓖仪</t>
  </si>
  <si>
    <t>24331030129</t>
  </si>
  <si>
    <t>赵廷锐</t>
  </si>
  <si>
    <t>24331030115</t>
  </si>
  <si>
    <t>黄健林</t>
  </si>
  <si>
    <t>24331030230</t>
  </si>
  <si>
    <t>冯钰棋</t>
  </si>
  <si>
    <t>石针榕</t>
  </si>
  <si>
    <t>24331030124</t>
  </si>
  <si>
    <t>张权</t>
  </si>
  <si>
    <t>24331030113</t>
  </si>
  <si>
    <t>马沙莉</t>
  </si>
  <si>
    <t>24331030222</t>
  </si>
  <si>
    <t>周文健</t>
  </si>
  <si>
    <t>24331030116</t>
  </si>
  <si>
    <t>李育</t>
  </si>
  <si>
    <t>24331030104</t>
  </si>
  <si>
    <t>赵胤彤</t>
  </si>
  <si>
    <t>24141050223</t>
  </si>
  <si>
    <t>何雨彤</t>
  </si>
  <si>
    <t>24331030120</t>
  </si>
  <si>
    <t>吴方庆</t>
  </si>
  <si>
    <t>24331030209</t>
  </si>
  <si>
    <t>李巧</t>
  </si>
  <si>
    <t>王修平</t>
  </si>
  <si>
    <t>24301020428</t>
  </si>
  <si>
    <t>曾佳</t>
  </si>
  <si>
    <t>陈润琦</t>
  </si>
  <si>
    <t>24331030118</t>
  </si>
  <si>
    <t>荣星雨</t>
  </si>
  <si>
    <t>24331030223</t>
  </si>
  <si>
    <t>强玺</t>
  </si>
  <si>
    <t>24331030106</t>
  </si>
  <si>
    <t>余颜</t>
  </si>
  <si>
    <t>医工241</t>
  </si>
  <si>
    <t>24331040111</t>
  </si>
  <si>
    <t>陈佳敏</t>
  </si>
  <si>
    <t>24331040121</t>
  </si>
  <si>
    <t>杨鑫榆</t>
  </si>
  <si>
    <t>医工242</t>
  </si>
  <si>
    <t>程燕</t>
  </si>
  <si>
    <t>24331040123</t>
  </si>
  <si>
    <t>于馨</t>
  </si>
  <si>
    <t>24331040125</t>
  </si>
  <si>
    <t>张雨</t>
  </si>
  <si>
    <t>黄吉雯</t>
  </si>
  <si>
    <t>陈诗语</t>
  </si>
  <si>
    <t>24331040112</t>
  </si>
  <si>
    <t>陈雨婷</t>
  </si>
  <si>
    <t>24331040103</t>
  </si>
  <si>
    <t>顾梦鑫</t>
  </si>
  <si>
    <t>24331040115</t>
  </si>
  <si>
    <t>林玉佳</t>
  </si>
  <si>
    <t>24331040114</t>
  </si>
  <si>
    <t>黄姝寒</t>
  </si>
  <si>
    <t>王婷</t>
  </si>
  <si>
    <t>24331040110</t>
  </si>
  <si>
    <t>叶思宇</t>
  </si>
  <si>
    <t>杜柏兴</t>
  </si>
  <si>
    <t>孙瑞</t>
  </si>
  <si>
    <t>周小轲</t>
  </si>
  <si>
    <t>测评
总分</t>
  </si>
  <si>
    <t>自动24卓越</t>
  </si>
  <si>
    <t>陈浩</t>
  </si>
  <si>
    <t>李佳根</t>
  </si>
  <si>
    <t>自动242</t>
  </si>
  <si>
    <t>舒盈嫣</t>
  </si>
  <si>
    <t>刘威</t>
  </si>
  <si>
    <t>自动241</t>
  </si>
  <si>
    <t>杨邹宇浩</t>
  </si>
  <si>
    <t>孟羽婷</t>
  </si>
  <si>
    <t>文锦</t>
  </si>
  <si>
    <t>商绍溶</t>
  </si>
  <si>
    <t>李艺</t>
  </si>
  <si>
    <t>蔡佳</t>
  </si>
  <si>
    <t>自动243班</t>
  </si>
  <si>
    <t>24181020129</t>
  </si>
  <si>
    <t>庹向荣</t>
  </si>
  <si>
    <t>陈玺娇</t>
  </si>
  <si>
    <t>杨霞</t>
  </si>
  <si>
    <t>李宇</t>
  </si>
  <si>
    <t>余鹏</t>
  </si>
  <si>
    <t>24331010219</t>
  </si>
  <si>
    <t>唐嘉毅</t>
  </si>
  <si>
    <t>向治</t>
  </si>
  <si>
    <t>张淑杰</t>
  </si>
  <si>
    <t>张怡倩</t>
  </si>
  <si>
    <t>郑武贤</t>
  </si>
  <si>
    <t>刘萌萌</t>
  </si>
  <si>
    <t>袁晓龙</t>
  </si>
  <si>
    <t>段玉婷</t>
  </si>
  <si>
    <t>许佳</t>
  </si>
  <si>
    <t>廖瑞茜</t>
  </si>
  <si>
    <t>李川</t>
  </si>
  <si>
    <t>罗珺</t>
  </si>
  <si>
    <t>曾亚兰</t>
  </si>
  <si>
    <t>24331010203</t>
  </si>
  <si>
    <t>邓洪豪</t>
  </si>
  <si>
    <t>杨博</t>
  </si>
  <si>
    <t>马瑞雪</t>
  </si>
  <si>
    <t>窦朝磊</t>
  </si>
  <si>
    <t>24331010330</t>
  </si>
  <si>
    <t>何娜</t>
  </si>
  <si>
    <t>杨思雨</t>
  </si>
  <si>
    <t>24331010236</t>
  </si>
  <si>
    <t>杨敏</t>
  </si>
  <si>
    <t>智无242</t>
  </si>
  <si>
    <t>魏婧懿</t>
  </si>
  <si>
    <t>智无241</t>
  </si>
  <si>
    <t>24331060125</t>
  </si>
  <si>
    <t>廖承玉</t>
  </si>
  <si>
    <t>刘翔</t>
  </si>
  <si>
    <t>冯馨敏</t>
  </si>
  <si>
    <t>王坤</t>
  </si>
  <si>
    <t>24331060129</t>
  </si>
  <si>
    <t>余静</t>
  </si>
  <si>
    <t>24331060112</t>
  </si>
  <si>
    <t>唐锦阳</t>
  </si>
  <si>
    <t>24331060127</t>
  </si>
  <si>
    <t>吴国旗</t>
  </si>
  <si>
    <t>24331060107</t>
  </si>
  <si>
    <t>纪明坤</t>
  </si>
  <si>
    <t>陈建清</t>
  </si>
  <si>
    <t>24331060128</t>
  </si>
  <si>
    <t>杨吴仪</t>
  </si>
  <si>
    <t>24181010319</t>
  </si>
  <si>
    <t>朱际名</t>
  </si>
  <si>
    <t>唐茂瑛</t>
  </si>
  <si>
    <t>唐家祥</t>
  </si>
  <si>
    <t>覃洋林</t>
  </si>
  <si>
    <t>范竣玮</t>
  </si>
  <si>
    <t>聂晓曈</t>
  </si>
  <si>
    <t>24331060117</t>
  </si>
  <si>
    <t>杨成虎</t>
  </si>
  <si>
    <t>电气24卓越</t>
  </si>
  <si>
    <t>24331020241</t>
  </si>
  <si>
    <t>张婷</t>
  </si>
  <si>
    <t>24331020141</t>
  </si>
  <si>
    <t>许煊佳</t>
  </si>
  <si>
    <t>电气243</t>
  </si>
  <si>
    <t>24331020330</t>
  </si>
  <si>
    <t>袁子豪</t>
  </si>
  <si>
    <t>24331020220</t>
  </si>
  <si>
    <t>申俊杰</t>
  </si>
  <si>
    <t>24331020101</t>
  </si>
  <si>
    <t>蔡家勋</t>
  </si>
  <si>
    <t>24331020310</t>
  </si>
  <si>
    <t>赖一鸣</t>
  </si>
  <si>
    <t>24331020115</t>
  </si>
  <si>
    <t>刘嘉亮</t>
  </si>
  <si>
    <t>电气241</t>
  </si>
  <si>
    <t>24141050222</t>
  </si>
  <si>
    <t>张远东</t>
  </si>
  <si>
    <t>24331020113</t>
  </si>
  <si>
    <t>李帅</t>
  </si>
  <si>
    <t>24331020124</t>
  </si>
  <si>
    <t>王洋</t>
  </si>
  <si>
    <t>24331020237</t>
  </si>
  <si>
    <t>林嘉琪</t>
  </si>
  <si>
    <t>24301050304</t>
  </si>
  <si>
    <t>何良成</t>
  </si>
  <si>
    <t>曾怡婷</t>
  </si>
  <si>
    <t>电气242</t>
  </si>
  <si>
    <t>杨云惠</t>
  </si>
  <si>
    <t>24331020140</t>
  </si>
  <si>
    <t>24331020216</t>
  </si>
  <si>
    <t>吕一凡</t>
  </si>
  <si>
    <t>24331020122</t>
  </si>
  <si>
    <t>万奇</t>
  </si>
  <si>
    <t>24331020331</t>
  </si>
  <si>
    <t>赵盛崴</t>
  </si>
  <si>
    <t>24301020408</t>
  </si>
  <si>
    <t>彭运德</t>
  </si>
  <si>
    <t>何思静</t>
  </si>
  <si>
    <t>24331020214</t>
  </si>
  <si>
    <t>林静凯</t>
  </si>
  <si>
    <t>24331020105</t>
  </si>
  <si>
    <t>冯思丞</t>
  </si>
  <si>
    <t>24331020229</t>
  </si>
  <si>
    <t>杨建鑫</t>
  </si>
  <si>
    <t>24331020129</t>
  </si>
  <si>
    <t>杨佳雨</t>
  </si>
  <si>
    <t>24331020235</t>
  </si>
  <si>
    <t>龚子欣</t>
  </si>
  <si>
    <t>24331020114</t>
  </si>
  <si>
    <t>梁荐淄</t>
  </si>
  <si>
    <t>24331020313</t>
  </si>
  <si>
    <t>李宗行</t>
  </si>
  <si>
    <t>24331020305</t>
  </si>
  <si>
    <t>高必立</t>
  </si>
  <si>
    <t>卿佳俊</t>
  </si>
  <si>
    <t>24041010135</t>
  </si>
  <si>
    <t>王钥影</t>
  </si>
  <si>
    <t>24331020238</t>
  </si>
  <si>
    <t>刘舒畅</t>
  </si>
  <si>
    <t>24331020143</t>
  </si>
  <si>
    <t>周颖倩</t>
  </si>
  <si>
    <t>24101070230</t>
  </si>
  <si>
    <t>喻欣妍</t>
  </si>
  <si>
    <t>伍俊豪</t>
  </si>
  <si>
    <t>24331020236</t>
  </si>
  <si>
    <t>李思倩</t>
  </si>
  <si>
    <t>孔垂松</t>
  </si>
  <si>
    <t>方杰</t>
  </si>
  <si>
    <t>24331020104</t>
  </si>
  <si>
    <t>杜超</t>
  </si>
  <si>
    <t>24331020218</t>
  </si>
  <si>
    <t>穆斌志</t>
  </si>
  <si>
    <t>24331020116</t>
  </si>
  <si>
    <t>龙向宇</t>
  </si>
  <si>
    <t>24331020123</t>
  </si>
  <si>
    <t>王培</t>
  </si>
  <si>
    <t>24331020203</t>
  </si>
  <si>
    <t>邓俊谦</t>
  </si>
  <si>
    <t>24331020205</t>
  </si>
  <si>
    <t>冯昱琨</t>
  </si>
  <si>
    <t>24331020206</t>
  </si>
  <si>
    <t>顾岚翔</t>
  </si>
  <si>
    <t>综测排名</t>
    <phoneticPr fontId="2" type="noConversion"/>
  </si>
  <si>
    <t>M2排名</t>
    <phoneticPr fontId="2" type="noConversion"/>
  </si>
  <si>
    <t>综测排名</t>
  </si>
  <si>
    <t>M2排名</t>
  </si>
  <si>
    <t>一等</t>
  </si>
  <si>
    <t>二等</t>
    <phoneticPr fontId="2" type="noConversion"/>
  </si>
  <si>
    <t>三等</t>
    <phoneticPr fontId="2" type="noConversion"/>
  </si>
  <si>
    <t>奖学金等级内排名</t>
    <phoneticPr fontId="2" type="noConversion"/>
  </si>
  <si>
    <t>奖学金等级</t>
    <phoneticPr fontId="2" type="noConversion"/>
  </si>
  <si>
    <t>评定单元总人数</t>
    <phoneticPr fontId="2" type="noConversion"/>
  </si>
  <si>
    <t>前10%</t>
    <phoneticPr fontId="2" type="noConversion"/>
  </si>
  <si>
    <t>前25%</t>
    <phoneticPr fontId="2" type="noConversion"/>
  </si>
  <si>
    <t>前45%</t>
    <phoneticPr fontId="2" type="noConversion"/>
  </si>
  <si>
    <t>奖学金指标人数</t>
    <phoneticPr fontId="2" type="noConversion"/>
  </si>
  <si>
    <t>一等</t>
    <phoneticPr fontId="2" type="noConversion"/>
  </si>
  <si>
    <t>奖学金等级内排名</t>
  </si>
  <si>
    <t>奖学金等级</t>
  </si>
  <si>
    <t>24331010209</t>
  </si>
  <si>
    <t>吉克有坡</t>
  </si>
  <si>
    <t>杨喆旭</t>
  </si>
  <si>
    <t>罗成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</si>
</sst>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_ "/>
    <numFmt numFmtId="178" formatCode="0_ "/>
  </numFmts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3"/>
      <name val="宋体"/>
      <family val="3"/>
      <charset val="134"/>
    </font>
    <font>
      <sz val="1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 applyBorder="0">
      <alignment vertical="center"/>
    </xf>
    <xf numFmtId="0" fontId="5" fillId="0" borderId="0">
      <alignment vertical="center"/>
    </xf>
  </cellStyleXfs>
  <cellXfs count="75">
    <xf numFmtId="0" fontId="0" fillId="0" borderId="0" xfId="0" applyAlignment="1">
      <alignment vertical="center"/>
    </xf>
    <xf numFmtId="0" fontId="3" fillId="0" borderId="0" xfId="1" applyFont="1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1" fillId="0" borderId="0" xfId="2">
      <alignment vertical="center"/>
    </xf>
    <xf numFmtId="0" fontId="4" fillId="0" borderId="0" xfId="2" applyFont="1">
      <alignment vertical="center"/>
    </xf>
    <xf numFmtId="0" fontId="3" fillId="0" borderId="0" xfId="2" applyFont="1">
      <alignment vertical="center"/>
    </xf>
    <xf numFmtId="0" fontId="5" fillId="0" borderId="0" xfId="3">
      <alignment vertical="center"/>
    </xf>
    <xf numFmtId="0" fontId="1" fillId="0" borderId="0" xfId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7" fillId="0" borderId="2" xfId="3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176" fontId="7" fillId="0" borderId="4" xfId="3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49" fontId="7" fillId="0" borderId="9" xfId="3" applyNumberFormat="1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1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 wrapText="1"/>
    </xf>
    <xf numFmtId="177" fontId="1" fillId="0" borderId="3" xfId="1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49" fontId="1" fillId="0" borderId="3" xfId="1" applyNumberFormat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49" fontId="1" fillId="0" borderId="6" xfId="1" applyNumberFormat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/>
    </xf>
    <xf numFmtId="177" fontId="1" fillId="0" borderId="6" xfId="1" applyNumberFormat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177" fontId="1" fillId="0" borderId="7" xfId="1" applyNumberFormat="1" applyFont="1" applyBorder="1" applyAlignment="1">
      <alignment horizontal="center" vertical="center" wrapText="1"/>
    </xf>
    <xf numFmtId="0" fontId="1" fillId="0" borderId="7" xfId="1" applyBorder="1" applyAlignment="1">
      <alignment horizontal="center" vertical="center"/>
    </xf>
    <xf numFmtId="176" fontId="1" fillId="0" borderId="5" xfId="1" applyNumberFormat="1" applyFont="1" applyBorder="1" applyAlignment="1">
      <alignment horizontal="center" vertical="center" wrapText="1"/>
    </xf>
    <xf numFmtId="49" fontId="1" fillId="0" borderId="5" xfId="1" applyNumberFormat="1" applyFont="1" applyBorder="1" applyAlignment="1">
      <alignment horizontal="center" vertical="center" wrapText="1"/>
    </xf>
    <xf numFmtId="177" fontId="1" fillId="0" borderId="5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178" fontId="1" fillId="0" borderId="10" xfId="1" applyNumberFormat="1" applyFont="1" applyBorder="1" applyAlignment="1">
      <alignment horizontal="center" vertical="center" wrapText="1"/>
    </xf>
    <xf numFmtId="178" fontId="1" fillId="0" borderId="7" xfId="1" applyNumberFormat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2" borderId="7" xfId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/>
    </xf>
    <xf numFmtId="1" fontId="7" fillId="2" borderId="7" xfId="1" applyNumberFormat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 wrapText="1"/>
    </xf>
    <xf numFmtId="0" fontId="8" fillId="0" borderId="7" xfId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vertical="center" wrapText="1"/>
    </xf>
    <xf numFmtId="0" fontId="7" fillId="0" borderId="7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11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49" fontId="7" fillId="0" borderId="7" xfId="2" applyNumberFormat="1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/>
    </xf>
    <xf numFmtId="49" fontId="6" fillId="0" borderId="3" xfId="3" applyNumberFormat="1" applyFont="1" applyBorder="1" applyAlignment="1">
      <alignment horizontal="center" vertical="center"/>
    </xf>
    <xf numFmtId="0" fontId="6" fillId="0" borderId="0" xfId="3" applyFont="1">
      <alignment vertical="center"/>
    </xf>
    <xf numFmtId="0" fontId="6" fillId="0" borderId="0" xfId="3" applyFont="1" applyAlignment="1">
      <alignment horizontal="center" vertical="center"/>
    </xf>
    <xf numFmtId="1" fontId="6" fillId="0" borderId="7" xfId="3" applyNumberFormat="1" applyFont="1" applyBorder="1" applyAlignment="1">
      <alignment horizontal="center" vertical="center"/>
    </xf>
    <xf numFmtId="0" fontId="7" fillId="0" borderId="7" xfId="3" applyFont="1" applyBorder="1" applyAlignment="1">
      <alignment vertical="center" wrapText="1"/>
    </xf>
    <xf numFmtId="0" fontId="7" fillId="0" borderId="7" xfId="3" applyFont="1" applyBorder="1" applyAlignment="1">
      <alignment horizontal="center" vertical="center" wrapText="1"/>
    </xf>
    <xf numFmtId="176" fontId="1" fillId="0" borderId="5" xfId="1" applyNumberFormat="1" applyBorder="1" applyAlignment="1">
      <alignment horizontal="center" vertical="center" wrapText="1"/>
    </xf>
    <xf numFmtId="49" fontId="1" fillId="0" borderId="5" xfId="1" applyNumberFormat="1" applyBorder="1" applyAlignment="1">
      <alignment horizontal="center" vertical="center" wrapText="1"/>
    </xf>
    <xf numFmtId="177" fontId="1" fillId="0" borderId="5" xfId="1" applyNumberFormat="1" applyBorder="1" applyAlignment="1">
      <alignment horizontal="center" vertical="center" wrapText="1"/>
    </xf>
    <xf numFmtId="178" fontId="1" fillId="0" borderId="7" xfId="1" applyNumberFormat="1" applyBorder="1" applyAlignment="1">
      <alignment horizontal="center" vertical="center"/>
    </xf>
    <xf numFmtId="178" fontId="1" fillId="0" borderId="10" xfId="1" applyNumberFormat="1" applyBorder="1" applyAlignment="1">
      <alignment horizontal="center" vertical="center" wrapText="1"/>
    </xf>
    <xf numFmtId="176" fontId="12" fillId="0" borderId="5" xfId="1" applyNumberFormat="1" applyFont="1" applyBorder="1" applyAlignment="1">
      <alignment horizontal="center" vertical="center" wrapText="1"/>
    </xf>
    <xf numFmtId="178" fontId="1" fillId="0" borderId="10" xfId="1" applyNumberFormat="1" applyFill="1" applyBorder="1" applyAlignment="1">
      <alignment horizontal="center" vertical="center" wrapText="1"/>
    </xf>
    <xf numFmtId="49" fontId="12" fillId="0" borderId="5" xfId="1" applyNumberFormat="1" applyFont="1" applyBorder="1" applyAlignment="1">
      <alignment horizontal="center" vertical="center" wrapText="1"/>
    </xf>
    <xf numFmtId="178" fontId="1" fillId="0" borderId="10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 xr:uid="{8E06AA48-B582-4AEA-8B20-70DD4275643D}"/>
    <cellStyle name="常规 3" xfId="2" xr:uid="{9AE029A0-4B2C-4538-B917-A4BFCB53E2DB}"/>
    <cellStyle name="常规 4" xfId="3" xr:uid="{C486A54A-764F-4BFF-8AFC-765BD8F919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AB1AB-5588-4204-81A2-C3D86A44140D}">
  <dimension ref="A1:Q39"/>
  <sheetViews>
    <sheetView tabSelected="1" topLeftCell="A13" workbookViewId="0">
      <selection activeCell="N31" sqref="N31"/>
    </sheetView>
  </sheetViews>
  <sheetFormatPr defaultColWidth="10" defaultRowHeight="15.6" x14ac:dyDescent="0.25"/>
  <cols>
    <col min="1" max="1" width="14.5546875" style="18" customWidth="1"/>
    <col min="2" max="2" width="17.109375" style="18" customWidth="1"/>
    <col min="3" max="4" width="10" style="18"/>
    <col min="5" max="7" width="0" style="18" hidden="1" customWidth="1"/>
    <col min="8" max="9" width="10" style="18"/>
    <col min="10" max="10" width="10.44140625" style="18" customWidth="1"/>
    <col min="11" max="11" width="14.33203125" style="18" customWidth="1"/>
    <col min="12" max="13" width="10" style="18"/>
    <col min="14" max="14" width="20.77734375" style="18" customWidth="1"/>
    <col min="15" max="17" width="10" style="18"/>
    <col min="18" max="16384" width="10" style="3"/>
  </cols>
  <sheetData>
    <row r="1" spans="1:17" s="1" customFormat="1" ht="40.049999999999997" customHeight="1" x14ac:dyDescent="0.25">
      <c r="A1" s="26" t="s">
        <v>0</v>
      </c>
      <c r="B1" s="26" t="s">
        <v>1</v>
      </c>
      <c r="C1" s="26" t="s">
        <v>2</v>
      </c>
      <c r="D1" s="37" t="s">
        <v>3</v>
      </c>
      <c r="E1" s="37" t="s">
        <v>4</v>
      </c>
      <c r="F1" s="37" t="s">
        <v>5</v>
      </c>
      <c r="G1" s="37" t="s">
        <v>6</v>
      </c>
      <c r="H1" s="39" t="s">
        <v>92</v>
      </c>
      <c r="I1" s="40" t="s">
        <v>249</v>
      </c>
      <c r="J1" s="41" t="s">
        <v>250</v>
      </c>
      <c r="K1" s="47" t="s">
        <v>256</v>
      </c>
      <c r="L1" s="47" t="s">
        <v>257</v>
      </c>
      <c r="M1" s="18"/>
      <c r="N1" s="48" t="s">
        <v>258</v>
      </c>
      <c r="O1" s="48" t="s">
        <v>259</v>
      </c>
      <c r="P1" s="48" t="s">
        <v>260</v>
      </c>
      <c r="Q1" s="48" t="s">
        <v>261</v>
      </c>
    </row>
    <row r="2" spans="1:17" s="2" customFormat="1" ht="21" customHeight="1" x14ac:dyDescent="0.25">
      <c r="A2" s="37" t="s">
        <v>96</v>
      </c>
      <c r="B2" s="38">
        <v>24181030233</v>
      </c>
      <c r="C2" s="37" t="s">
        <v>104</v>
      </c>
      <c r="D2" s="37">
        <v>89.811999999999998</v>
      </c>
      <c r="E2" s="37">
        <v>0.2</v>
      </c>
      <c r="F2" s="37">
        <v>20</v>
      </c>
      <c r="G2" s="37">
        <v>9</v>
      </c>
      <c r="H2" s="39">
        <f>D2*0.7+(E2+F2+G2)*0.3</f>
        <v>71.628399999999999</v>
      </c>
      <c r="I2" s="44">
        <v>9</v>
      </c>
      <c r="J2" s="45">
        <v>1</v>
      </c>
      <c r="K2" s="46">
        <v>1</v>
      </c>
      <c r="L2" s="42" t="s">
        <v>253</v>
      </c>
      <c r="M2" s="18"/>
      <c r="N2" s="48">
        <v>117</v>
      </c>
      <c r="O2" s="49">
        <f>N2*0.1</f>
        <v>11.700000000000001</v>
      </c>
      <c r="P2" s="49">
        <f>N2*0.25</f>
        <v>29.25</v>
      </c>
      <c r="Q2" s="49">
        <f>N2*0.45</f>
        <v>52.65</v>
      </c>
    </row>
    <row r="3" spans="1:17" ht="21" customHeight="1" x14ac:dyDescent="0.25">
      <c r="A3" s="37" t="s">
        <v>93</v>
      </c>
      <c r="B3" s="38">
        <v>24331010301</v>
      </c>
      <c r="C3" s="37" t="s">
        <v>94</v>
      </c>
      <c r="D3" s="37">
        <v>88.712999999999994</v>
      </c>
      <c r="E3" s="37">
        <v>30</v>
      </c>
      <c r="F3" s="37">
        <v>26</v>
      </c>
      <c r="G3" s="37">
        <v>6</v>
      </c>
      <c r="H3" s="39">
        <v>80.699100000000001</v>
      </c>
      <c r="I3" s="44">
        <v>1</v>
      </c>
      <c r="J3" s="45">
        <v>2</v>
      </c>
      <c r="K3" s="46">
        <v>2</v>
      </c>
      <c r="L3" s="42" t="s">
        <v>253</v>
      </c>
      <c r="N3" s="48" t="s">
        <v>262</v>
      </c>
      <c r="O3" s="48" t="s">
        <v>263</v>
      </c>
      <c r="P3" s="48" t="s">
        <v>254</v>
      </c>
      <c r="Q3" s="48" t="s">
        <v>255</v>
      </c>
    </row>
    <row r="4" spans="1:17" ht="21" customHeight="1" x14ac:dyDescent="0.25">
      <c r="A4" s="37" t="s">
        <v>99</v>
      </c>
      <c r="B4" s="38">
        <v>24331010130</v>
      </c>
      <c r="C4" s="37" t="s">
        <v>109</v>
      </c>
      <c r="D4" s="37">
        <v>88.37</v>
      </c>
      <c r="E4" s="37">
        <v>0</v>
      </c>
      <c r="F4" s="37">
        <v>18.5</v>
      </c>
      <c r="G4" s="37">
        <v>6</v>
      </c>
      <c r="H4" s="39">
        <f>0.7*D4+0.3*SUM($E4,$F4,$G4)</f>
        <v>69.209000000000003</v>
      </c>
      <c r="I4" s="44">
        <v>12</v>
      </c>
      <c r="J4" s="45">
        <v>3</v>
      </c>
      <c r="K4" s="46">
        <v>3</v>
      </c>
      <c r="L4" s="42" t="s">
        <v>253</v>
      </c>
      <c r="N4" s="48">
        <f>SUM(O4:Q4)</f>
        <v>38</v>
      </c>
      <c r="O4" s="48">
        <v>7</v>
      </c>
      <c r="P4" s="48">
        <v>12</v>
      </c>
      <c r="Q4" s="48">
        <v>19</v>
      </c>
    </row>
    <row r="5" spans="1:17" s="2" customFormat="1" ht="21" customHeight="1" x14ac:dyDescent="0.25">
      <c r="A5" s="37" t="s">
        <v>96</v>
      </c>
      <c r="B5" s="38">
        <v>24331010234</v>
      </c>
      <c r="C5" s="37" t="s">
        <v>97</v>
      </c>
      <c r="D5" s="37">
        <v>87.673000000000002</v>
      </c>
      <c r="E5" s="37">
        <v>23</v>
      </c>
      <c r="F5" s="37">
        <v>27</v>
      </c>
      <c r="G5" s="37">
        <v>8</v>
      </c>
      <c r="H5" s="39">
        <f>D5*0.7+(E5+F5+G5)*0.3</f>
        <v>78.77109999999999</v>
      </c>
      <c r="I5" s="44">
        <v>3</v>
      </c>
      <c r="J5" s="45">
        <v>6</v>
      </c>
      <c r="K5" s="46">
        <v>4</v>
      </c>
      <c r="L5" s="42" t="s">
        <v>253</v>
      </c>
      <c r="M5" s="18"/>
      <c r="N5" s="18"/>
      <c r="O5" s="18"/>
      <c r="P5" s="18"/>
      <c r="Q5" s="18"/>
    </row>
    <row r="6" spans="1:17" ht="21" customHeight="1" x14ac:dyDescent="0.25">
      <c r="A6" s="37" t="s">
        <v>93</v>
      </c>
      <c r="B6" s="38">
        <v>24331010133</v>
      </c>
      <c r="C6" s="37" t="s">
        <v>101</v>
      </c>
      <c r="D6" s="37">
        <v>87.415999999999997</v>
      </c>
      <c r="E6" s="37">
        <v>0</v>
      </c>
      <c r="F6" s="37">
        <v>31</v>
      </c>
      <c r="G6" s="37">
        <v>9</v>
      </c>
      <c r="H6" s="39">
        <v>73.191199999999995</v>
      </c>
      <c r="I6" s="44">
        <v>6</v>
      </c>
      <c r="J6" s="45">
        <v>7</v>
      </c>
      <c r="K6" s="46">
        <v>5</v>
      </c>
      <c r="L6" s="42" t="s">
        <v>253</v>
      </c>
    </row>
    <row r="7" spans="1:17" ht="21" customHeight="1" x14ac:dyDescent="0.25">
      <c r="A7" s="37" t="s">
        <v>106</v>
      </c>
      <c r="B7" s="38" t="s">
        <v>107</v>
      </c>
      <c r="C7" s="37" t="s">
        <v>108</v>
      </c>
      <c r="D7" s="37">
        <v>87.257000000000005</v>
      </c>
      <c r="E7" s="37">
        <v>1</v>
      </c>
      <c r="F7" s="37">
        <v>19.2</v>
      </c>
      <c r="G7" s="37">
        <v>7.5</v>
      </c>
      <c r="H7" s="39">
        <v>69.39</v>
      </c>
      <c r="I7" s="44">
        <v>11</v>
      </c>
      <c r="J7" s="45">
        <v>9</v>
      </c>
      <c r="K7" s="46">
        <v>6</v>
      </c>
      <c r="L7" s="42" t="s">
        <v>253</v>
      </c>
    </row>
    <row r="8" spans="1:17" ht="21" customHeight="1" x14ac:dyDescent="0.25">
      <c r="A8" s="37" t="s">
        <v>93</v>
      </c>
      <c r="B8" s="38">
        <v>24331010235</v>
      </c>
      <c r="C8" s="37" t="s">
        <v>102</v>
      </c>
      <c r="D8" s="37">
        <v>86.119</v>
      </c>
      <c r="E8" s="37">
        <v>17.600000000000001</v>
      </c>
      <c r="F8" s="37">
        <v>17.625</v>
      </c>
      <c r="G8" s="37">
        <v>7</v>
      </c>
      <c r="H8" s="39">
        <v>72.950800000000001</v>
      </c>
      <c r="I8" s="44">
        <v>7</v>
      </c>
      <c r="J8" s="45">
        <v>11</v>
      </c>
      <c r="K8" s="46">
        <v>7</v>
      </c>
      <c r="L8" s="42" t="s">
        <v>253</v>
      </c>
    </row>
    <row r="9" spans="1:17" s="2" customFormat="1" ht="21" customHeight="1" x14ac:dyDescent="0.25">
      <c r="A9" s="37" t="s">
        <v>96</v>
      </c>
      <c r="B9" s="38" t="s">
        <v>113</v>
      </c>
      <c r="C9" s="37" t="s">
        <v>114</v>
      </c>
      <c r="D9" s="37">
        <v>88.307000000000002</v>
      </c>
      <c r="E9" s="37">
        <v>1</v>
      </c>
      <c r="F9" s="37">
        <v>12.8</v>
      </c>
      <c r="G9" s="37">
        <v>7.5</v>
      </c>
      <c r="H9" s="39">
        <f>D9*0.7+(E9+F9+G9)*0.3</f>
        <v>68.204899999999995</v>
      </c>
      <c r="I9" s="44">
        <v>16</v>
      </c>
      <c r="J9" s="45">
        <v>4</v>
      </c>
      <c r="K9" s="46">
        <v>1</v>
      </c>
      <c r="L9" s="43" t="s">
        <v>254</v>
      </c>
      <c r="M9" s="18"/>
      <c r="N9" s="18"/>
      <c r="O9" s="18"/>
      <c r="P9" s="18"/>
      <c r="Q9" s="18"/>
    </row>
    <row r="10" spans="1:17" ht="21" customHeight="1" x14ac:dyDescent="0.25">
      <c r="A10" s="37" t="s">
        <v>93</v>
      </c>
      <c r="B10" s="38">
        <v>24331010238</v>
      </c>
      <c r="C10" s="37" t="s">
        <v>117</v>
      </c>
      <c r="D10" s="37">
        <v>88.119</v>
      </c>
      <c r="E10" s="37">
        <v>0</v>
      </c>
      <c r="F10" s="37">
        <v>15.2</v>
      </c>
      <c r="G10" s="37">
        <v>5</v>
      </c>
      <c r="H10" s="39">
        <v>67.743300000000005</v>
      </c>
      <c r="I10" s="44">
        <v>19</v>
      </c>
      <c r="J10" s="45">
        <v>5</v>
      </c>
      <c r="K10" s="46">
        <v>2</v>
      </c>
      <c r="L10" s="43" t="s">
        <v>254</v>
      </c>
    </row>
    <row r="11" spans="1:17" ht="21" customHeight="1" x14ac:dyDescent="0.25">
      <c r="A11" s="37" t="s">
        <v>93</v>
      </c>
      <c r="B11" s="38">
        <v>24331010331</v>
      </c>
      <c r="C11" s="37" t="s">
        <v>123</v>
      </c>
      <c r="D11" s="37">
        <v>87.406000000000006</v>
      </c>
      <c r="E11" s="37">
        <v>0</v>
      </c>
      <c r="F11" s="37">
        <v>8.1</v>
      </c>
      <c r="G11" s="37">
        <v>6</v>
      </c>
      <c r="H11" s="39">
        <v>65.414199999999994</v>
      </c>
      <c r="I11" s="44">
        <v>25</v>
      </c>
      <c r="J11" s="45">
        <v>8</v>
      </c>
      <c r="K11" s="46">
        <v>3</v>
      </c>
      <c r="L11" s="43" t="s">
        <v>254</v>
      </c>
    </row>
    <row r="12" spans="1:17" ht="21" customHeight="1" x14ac:dyDescent="0.25">
      <c r="A12" s="37" t="s">
        <v>93</v>
      </c>
      <c r="B12" s="38">
        <v>24331010137</v>
      </c>
      <c r="C12" s="37" t="s">
        <v>110</v>
      </c>
      <c r="D12" s="37">
        <v>85.593999999999994</v>
      </c>
      <c r="E12" s="37">
        <v>1</v>
      </c>
      <c r="F12" s="37">
        <v>23.5</v>
      </c>
      <c r="G12" s="37">
        <v>6</v>
      </c>
      <c r="H12" s="39">
        <v>69.065799999999996</v>
      </c>
      <c r="I12" s="44">
        <v>13</v>
      </c>
      <c r="J12" s="45">
        <v>13</v>
      </c>
      <c r="K12" s="46">
        <v>4</v>
      </c>
      <c r="L12" s="43" t="s">
        <v>254</v>
      </c>
    </row>
    <row r="13" spans="1:17" ht="21" customHeight="1" x14ac:dyDescent="0.25">
      <c r="A13" s="37" t="s">
        <v>93</v>
      </c>
      <c r="B13" s="38">
        <v>24331010321</v>
      </c>
      <c r="C13" s="37" t="s">
        <v>115</v>
      </c>
      <c r="D13" s="37">
        <v>85.436000000000007</v>
      </c>
      <c r="E13" s="37">
        <v>3</v>
      </c>
      <c r="F13" s="37">
        <v>22</v>
      </c>
      <c r="G13" s="37">
        <v>2</v>
      </c>
      <c r="H13" s="39">
        <v>67.905199999999994</v>
      </c>
      <c r="I13" s="44">
        <v>17</v>
      </c>
      <c r="J13" s="45">
        <v>14</v>
      </c>
      <c r="K13" s="46">
        <v>5</v>
      </c>
      <c r="L13" s="43" t="s">
        <v>254</v>
      </c>
    </row>
    <row r="14" spans="1:17" ht="21" customHeight="1" x14ac:dyDescent="0.25">
      <c r="A14" s="37" t="s">
        <v>93</v>
      </c>
      <c r="B14" s="38">
        <v>24331010132</v>
      </c>
      <c r="C14" s="37" t="s">
        <v>119</v>
      </c>
      <c r="D14" s="37">
        <v>84.930999999999997</v>
      </c>
      <c r="E14" s="37">
        <v>0</v>
      </c>
      <c r="F14" s="37">
        <v>19</v>
      </c>
      <c r="G14" s="37">
        <v>7</v>
      </c>
      <c r="H14" s="39">
        <v>67.2517</v>
      </c>
      <c r="I14" s="44">
        <v>21</v>
      </c>
      <c r="J14" s="45">
        <v>16</v>
      </c>
      <c r="K14" s="46">
        <v>6</v>
      </c>
      <c r="L14" s="43" t="s">
        <v>254</v>
      </c>
    </row>
    <row r="15" spans="1:17" ht="21" customHeight="1" x14ac:dyDescent="0.25">
      <c r="A15" s="37" t="s">
        <v>93</v>
      </c>
      <c r="B15" s="38">
        <v>24331010134</v>
      </c>
      <c r="C15" s="37" t="s">
        <v>103</v>
      </c>
      <c r="D15" s="37">
        <v>84.733000000000004</v>
      </c>
      <c r="E15" s="37">
        <v>10.5</v>
      </c>
      <c r="F15" s="37">
        <v>24.65</v>
      </c>
      <c r="G15" s="37">
        <v>9</v>
      </c>
      <c r="H15" s="39">
        <v>72.558099999999996</v>
      </c>
      <c r="I15" s="44">
        <v>8</v>
      </c>
      <c r="J15" s="45">
        <v>17</v>
      </c>
      <c r="K15" s="46">
        <v>7</v>
      </c>
      <c r="L15" s="43" t="s">
        <v>254</v>
      </c>
    </row>
    <row r="16" spans="1:17" ht="21" customHeight="1" x14ac:dyDescent="0.25">
      <c r="A16" s="37" t="s">
        <v>93</v>
      </c>
      <c r="B16" s="38">
        <v>24331010231</v>
      </c>
      <c r="C16" s="37" t="s">
        <v>111</v>
      </c>
      <c r="D16" s="37">
        <v>84.733000000000004</v>
      </c>
      <c r="E16" s="37">
        <v>0</v>
      </c>
      <c r="F16" s="37">
        <v>23.25</v>
      </c>
      <c r="G16" s="37">
        <v>7.5</v>
      </c>
      <c r="H16" s="39">
        <v>68.5381</v>
      </c>
      <c r="I16" s="44">
        <v>14</v>
      </c>
      <c r="J16" s="45">
        <v>18</v>
      </c>
      <c r="K16" s="46">
        <v>8</v>
      </c>
      <c r="L16" s="43" t="s">
        <v>254</v>
      </c>
    </row>
    <row r="17" spans="1:12" ht="21" customHeight="1" x14ac:dyDescent="0.25">
      <c r="A17" s="37" t="s">
        <v>93</v>
      </c>
      <c r="B17" s="38">
        <v>24331010215</v>
      </c>
      <c r="C17" s="37" t="s">
        <v>98</v>
      </c>
      <c r="D17" s="37">
        <v>84.634</v>
      </c>
      <c r="E17" s="37">
        <v>28</v>
      </c>
      <c r="F17" s="37">
        <v>28</v>
      </c>
      <c r="G17" s="37">
        <v>8</v>
      </c>
      <c r="H17" s="39">
        <v>78.443799999999996</v>
      </c>
      <c r="I17" s="44">
        <v>4</v>
      </c>
      <c r="J17" s="45">
        <v>19</v>
      </c>
      <c r="K17" s="46">
        <v>9</v>
      </c>
      <c r="L17" s="43" t="s">
        <v>254</v>
      </c>
    </row>
    <row r="18" spans="1:12" ht="21" customHeight="1" x14ac:dyDescent="0.25">
      <c r="A18" s="37" t="s">
        <v>93</v>
      </c>
      <c r="B18" s="38">
        <v>24331010329</v>
      </c>
      <c r="C18" s="37" t="s">
        <v>105</v>
      </c>
      <c r="D18" s="37">
        <v>84.346999999999994</v>
      </c>
      <c r="E18" s="37">
        <v>21</v>
      </c>
      <c r="F18" s="37">
        <v>12.6</v>
      </c>
      <c r="G18" s="37">
        <v>4</v>
      </c>
      <c r="H18" s="39">
        <v>70.322900000000004</v>
      </c>
      <c r="I18" s="44">
        <v>10</v>
      </c>
      <c r="J18" s="45">
        <v>20</v>
      </c>
      <c r="K18" s="46">
        <v>10</v>
      </c>
      <c r="L18" s="43" t="s">
        <v>254</v>
      </c>
    </row>
    <row r="19" spans="1:12" ht="21" customHeight="1" x14ac:dyDescent="0.25">
      <c r="A19" s="37" t="s">
        <v>93</v>
      </c>
      <c r="B19" s="38">
        <v>24331010210</v>
      </c>
      <c r="C19" s="37" t="s">
        <v>124</v>
      </c>
      <c r="D19" s="37">
        <v>84.078999999999994</v>
      </c>
      <c r="E19" s="37">
        <v>0</v>
      </c>
      <c r="F19" s="37">
        <v>17.82</v>
      </c>
      <c r="G19" s="37">
        <v>4</v>
      </c>
      <c r="H19" s="39">
        <v>65.401300000000006</v>
      </c>
      <c r="I19" s="44">
        <v>26</v>
      </c>
      <c r="J19" s="45">
        <v>21</v>
      </c>
      <c r="K19" s="46">
        <v>11</v>
      </c>
      <c r="L19" s="43" t="s">
        <v>254</v>
      </c>
    </row>
    <row r="20" spans="1:12" ht="21" customHeight="1" x14ac:dyDescent="0.25">
      <c r="A20" s="37" t="s">
        <v>99</v>
      </c>
      <c r="B20" s="38">
        <v>24331010117</v>
      </c>
      <c r="C20" s="37" t="s">
        <v>125</v>
      </c>
      <c r="D20" s="37">
        <v>83.22</v>
      </c>
      <c r="E20" s="37">
        <v>0</v>
      </c>
      <c r="F20" s="37">
        <v>14.8</v>
      </c>
      <c r="G20" s="37">
        <v>7</v>
      </c>
      <c r="H20" s="39">
        <f>0.7*D20+0.3*SUM($E20,$F20,$G20)</f>
        <v>64.793999999999997</v>
      </c>
      <c r="I20" s="44">
        <v>29</v>
      </c>
      <c r="J20" s="45">
        <v>24</v>
      </c>
      <c r="K20" s="46">
        <v>12</v>
      </c>
      <c r="L20" s="43" t="s">
        <v>254</v>
      </c>
    </row>
    <row r="21" spans="1:12" ht="21" customHeight="1" x14ac:dyDescent="0.25">
      <c r="A21" s="37" t="s">
        <v>106</v>
      </c>
      <c r="B21" s="38" t="s">
        <v>132</v>
      </c>
      <c r="C21" s="37" t="s">
        <v>133</v>
      </c>
      <c r="D21" s="37">
        <v>86.86</v>
      </c>
      <c r="E21" s="37">
        <v>0</v>
      </c>
      <c r="F21" s="37">
        <v>7.6</v>
      </c>
      <c r="G21" s="37">
        <v>0</v>
      </c>
      <c r="H21" s="39">
        <v>63.082000000000001</v>
      </c>
      <c r="I21" s="44">
        <v>38</v>
      </c>
      <c r="J21" s="45">
        <v>10</v>
      </c>
      <c r="K21" s="46">
        <v>1</v>
      </c>
      <c r="L21" s="43" t="s">
        <v>255</v>
      </c>
    </row>
    <row r="22" spans="1:12" ht="21" customHeight="1" x14ac:dyDescent="0.25">
      <c r="A22" s="37" t="s">
        <v>93</v>
      </c>
      <c r="B22" s="38">
        <v>24331010104</v>
      </c>
      <c r="C22" s="37" t="s">
        <v>131</v>
      </c>
      <c r="D22" s="37">
        <v>85.822000000000003</v>
      </c>
      <c r="E22" s="37">
        <v>0</v>
      </c>
      <c r="F22" s="37">
        <v>7.4249999999999998</v>
      </c>
      <c r="G22" s="37">
        <v>3</v>
      </c>
      <c r="H22" s="39">
        <v>63.2029</v>
      </c>
      <c r="I22" s="44">
        <v>37</v>
      </c>
      <c r="J22" s="45">
        <v>12</v>
      </c>
      <c r="K22" s="46">
        <v>2</v>
      </c>
      <c r="L22" s="43" t="s">
        <v>255</v>
      </c>
    </row>
    <row r="23" spans="1:12" ht="21" customHeight="1" x14ac:dyDescent="0.25">
      <c r="A23" s="37" t="s">
        <v>96</v>
      </c>
      <c r="B23" s="38" t="s">
        <v>127</v>
      </c>
      <c r="C23" s="37" t="s">
        <v>128</v>
      </c>
      <c r="D23" s="37">
        <v>85.218000000000004</v>
      </c>
      <c r="E23" s="37">
        <v>0</v>
      </c>
      <c r="F23" s="37">
        <v>13.4</v>
      </c>
      <c r="G23" s="37">
        <v>3</v>
      </c>
      <c r="H23" s="39">
        <f>D23*0.7+(E23+F23+G23)*0.3</f>
        <v>64.572599999999994</v>
      </c>
      <c r="I23" s="44">
        <v>32</v>
      </c>
      <c r="J23" s="45">
        <v>15</v>
      </c>
      <c r="K23" s="46">
        <v>3</v>
      </c>
      <c r="L23" s="43" t="s">
        <v>255</v>
      </c>
    </row>
    <row r="24" spans="1:12" ht="21" customHeight="1" x14ac:dyDescent="0.25">
      <c r="A24" s="37" t="s">
        <v>93</v>
      </c>
      <c r="B24" s="38">
        <v>24331010332</v>
      </c>
      <c r="C24" s="37" t="s">
        <v>130</v>
      </c>
      <c r="D24" s="37">
        <v>83.525000000000006</v>
      </c>
      <c r="E24" s="37">
        <v>0</v>
      </c>
      <c r="F24" s="37">
        <v>9.93</v>
      </c>
      <c r="G24" s="37">
        <v>7</v>
      </c>
      <c r="H24" s="39">
        <v>63.546500000000002</v>
      </c>
      <c r="I24" s="44">
        <v>34</v>
      </c>
      <c r="J24" s="45">
        <v>22</v>
      </c>
      <c r="K24" s="46">
        <v>4</v>
      </c>
      <c r="L24" s="43" t="s">
        <v>255</v>
      </c>
    </row>
    <row r="25" spans="1:12" ht="21" customHeight="1" x14ac:dyDescent="0.25">
      <c r="A25" s="37" t="s">
        <v>93</v>
      </c>
      <c r="B25" s="38">
        <v>24331010237</v>
      </c>
      <c r="C25" s="37" t="s">
        <v>126</v>
      </c>
      <c r="D25" s="37">
        <v>83.316999999999993</v>
      </c>
      <c r="E25" s="37">
        <v>0</v>
      </c>
      <c r="F25" s="37">
        <v>14.525</v>
      </c>
      <c r="G25" s="37">
        <v>7</v>
      </c>
      <c r="H25" s="39">
        <v>64.779399999999995</v>
      </c>
      <c r="I25" s="44">
        <v>30</v>
      </c>
      <c r="J25" s="45">
        <v>23</v>
      </c>
      <c r="K25" s="46">
        <v>5</v>
      </c>
      <c r="L25" s="43" t="s">
        <v>255</v>
      </c>
    </row>
    <row r="26" spans="1:12" ht="21" customHeight="1" x14ac:dyDescent="0.25">
      <c r="A26" s="37" t="s">
        <v>93</v>
      </c>
      <c r="B26" s="38">
        <v>24331010326</v>
      </c>
      <c r="C26" s="37" t="s">
        <v>116</v>
      </c>
      <c r="D26" s="37">
        <v>83.168000000000006</v>
      </c>
      <c r="E26" s="37">
        <v>9.1999999999999993</v>
      </c>
      <c r="F26" s="37">
        <v>23</v>
      </c>
      <c r="G26" s="37">
        <v>0</v>
      </c>
      <c r="H26" s="39">
        <v>67.877600000000001</v>
      </c>
      <c r="I26" s="44">
        <v>18</v>
      </c>
      <c r="J26" s="45">
        <v>25</v>
      </c>
      <c r="K26" s="46">
        <v>6</v>
      </c>
      <c r="L26" s="43" t="s">
        <v>255</v>
      </c>
    </row>
    <row r="27" spans="1:12" ht="21" customHeight="1" x14ac:dyDescent="0.25">
      <c r="A27" s="37" t="s">
        <v>99</v>
      </c>
      <c r="B27" s="38">
        <v>24331010136</v>
      </c>
      <c r="C27" s="37" t="s">
        <v>122</v>
      </c>
      <c r="D27" s="37">
        <v>82.92</v>
      </c>
      <c r="E27" s="37">
        <v>0</v>
      </c>
      <c r="F27" s="37">
        <v>19</v>
      </c>
      <c r="G27" s="37">
        <v>6</v>
      </c>
      <c r="H27" s="39">
        <f>0.7*D27+0.3*SUM($E27,$F27,$G27)</f>
        <v>65.543999999999997</v>
      </c>
      <c r="I27" s="44">
        <v>24</v>
      </c>
      <c r="J27" s="45">
        <v>26</v>
      </c>
      <c r="K27" s="46">
        <v>7</v>
      </c>
      <c r="L27" s="43" t="s">
        <v>255</v>
      </c>
    </row>
    <row r="28" spans="1:12" ht="21" customHeight="1" x14ac:dyDescent="0.25">
      <c r="A28" s="37" t="s">
        <v>93</v>
      </c>
      <c r="B28" s="38">
        <v>24331010230</v>
      </c>
      <c r="C28" s="37" t="s">
        <v>121</v>
      </c>
      <c r="D28" s="37">
        <v>82.861000000000004</v>
      </c>
      <c r="E28" s="37">
        <v>0</v>
      </c>
      <c r="F28" s="37">
        <v>22</v>
      </c>
      <c r="G28" s="37">
        <v>4</v>
      </c>
      <c r="H28" s="39">
        <v>65.802700000000002</v>
      </c>
      <c r="I28" s="44">
        <v>23</v>
      </c>
      <c r="J28" s="45">
        <v>27</v>
      </c>
      <c r="K28" s="46">
        <v>8</v>
      </c>
      <c r="L28" s="43" t="s">
        <v>255</v>
      </c>
    </row>
    <row r="29" spans="1:12" ht="21" customHeight="1" x14ac:dyDescent="0.25">
      <c r="A29" s="37" t="s">
        <v>99</v>
      </c>
      <c r="B29" s="38">
        <v>24011070219</v>
      </c>
      <c r="C29" s="37" t="s">
        <v>100</v>
      </c>
      <c r="D29" s="37">
        <v>82.79</v>
      </c>
      <c r="E29" s="37">
        <v>5.8</v>
      </c>
      <c r="F29" s="37">
        <v>39</v>
      </c>
      <c r="G29" s="37">
        <v>10</v>
      </c>
      <c r="H29" s="39">
        <f>0.7*D29+0.3*SUM($E29,$F29,$G29)</f>
        <v>74.393000000000001</v>
      </c>
      <c r="I29" s="44">
        <v>5</v>
      </c>
      <c r="J29" s="45">
        <v>28</v>
      </c>
      <c r="K29" s="46">
        <v>9</v>
      </c>
      <c r="L29" s="43" t="s">
        <v>255</v>
      </c>
    </row>
    <row r="30" spans="1:12" ht="21" customHeight="1" x14ac:dyDescent="0.25">
      <c r="A30" s="37" t="s">
        <v>93</v>
      </c>
      <c r="B30" s="38">
        <v>24331010225</v>
      </c>
      <c r="C30" s="37" t="s">
        <v>112</v>
      </c>
      <c r="D30" s="37">
        <v>82.762</v>
      </c>
      <c r="E30" s="37">
        <v>2.4</v>
      </c>
      <c r="F30" s="37">
        <v>23.2</v>
      </c>
      <c r="G30" s="37">
        <v>9</v>
      </c>
      <c r="H30" s="39">
        <v>68.313400000000001</v>
      </c>
      <c r="I30" s="44">
        <v>15</v>
      </c>
      <c r="J30" s="45">
        <v>29</v>
      </c>
      <c r="K30" s="46">
        <v>10</v>
      </c>
      <c r="L30" s="43" t="s">
        <v>255</v>
      </c>
    </row>
    <row r="31" spans="1:12" ht="21" customHeight="1" x14ac:dyDescent="0.25">
      <c r="A31" s="66" t="s">
        <v>96</v>
      </c>
      <c r="B31" s="73" t="s">
        <v>266</v>
      </c>
      <c r="C31" s="71" t="s">
        <v>267</v>
      </c>
      <c r="D31" s="66">
        <v>82.584000000000003</v>
      </c>
      <c r="E31" s="66">
        <v>0</v>
      </c>
      <c r="F31" s="66">
        <v>12.6</v>
      </c>
      <c r="G31" s="66">
        <v>0</v>
      </c>
      <c r="H31" s="68">
        <f>D31*0.7+(E31+F31+G31)*0.3</f>
        <v>61.588799999999999</v>
      </c>
      <c r="I31" s="72">
        <v>44</v>
      </c>
      <c r="J31" s="69">
        <v>30</v>
      </c>
      <c r="K31" s="36">
        <v>11</v>
      </c>
      <c r="L31" s="43" t="s">
        <v>255</v>
      </c>
    </row>
    <row r="32" spans="1:12" ht="21" customHeight="1" x14ac:dyDescent="0.25">
      <c r="A32" s="66" t="s">
        <v>93</v>
      </c>
      <c r="B32" s="67">
        <v>24331010336</v>
      </c>
      <c r="C32" s="66" t="s">
        <v>134</v>
      </c>
      <c r="D32" s="66">
        <v>82.069000000000003</v>
      </c>
      <c r="E32" s="66">
        <v>0</v>
      </c>
      <c r="F32" s="66">
        <v>9.6</v>
      </c>
      <c r="G32" s="66">
        <v>6</v>
      </c>
      <c r="H32" s="68">
        <v>62.128300000000003</v>
      </c>
      <c r="I32" s="70">
        <v>40</v>
      </c>
      <c r="J32" s="69">
        <v>31</v>
      </c>
      <c r="K32" s="36">
        <v>12</v>
      </c>
      <c r="L32" s="43" t="s">
        <v>255</v>
      </c>
    </row>
    <row r="33" spans="1:12" ht="21" customHeight="1" x14ac:dyDescent="0.25">
      <c r="A33" s="66" t="s">
        <v>93</v>
      </c>
      <c r="B33" s="67">
        <v>24331010111</v>
      </c>
      <c r="C33" s="66" t="s">
        <v>95</v>
      </c>
      <c r="D33" s="66">
        <v>82.058999999999997</v>
      </c>
      <c r="E33" s="66">
        <v>24</v>
      </c>
      <c r="F33" s="66">
        <v>37.9</v>
      </c>
      <c r="G33" s="66">
        <v>13</v>
      </c>
      <c r="H33" s="68">
        <v>79.911299999999997</v>
      </c>
      <c r="I33" s="70">
        <v>2</v>
      </c>
      <c r="J33" s="69">
        <v>32</v>
      </c>
      <c r="K33" s="36">
        <v>13</v>
      </c>
      <c r="L33" s="43" t="s">
        <v>255</v>
      </c>
    </row>
    <row r="34" spans="1:12" ht="21" customHeight="1" x14ac:dyDescent="0.25">
      <c r="A34" s="66" t="s">
        <v>93</v>
      </c>
      <c r="B34" s="73">
        <v>24331010224</v>
      </c>
      <c r="C34" s="71" t="s">
        <v>268</v>
      </c>
      <c r="D34" s="66">
        <v>81.98</v>
      </c>
      <c r="E34" s="66">
        <v>0</v>
      </c>
      <c r="F34" s="66">
        <v>10.6</v>
      </c>
      <c r="G34" s="66">
        <v>3</v>
      </c>
      <c r="H34" s="68">
        <v>61.466000000000001</v>
      </c>
      <c r="I34" s="72">
        <v>45</v>
      </c>
      <c r="J34" s="69">
        <v>33</v>
      </c>
      <c r="K34" s="36">
        <v>14</v>
      </c>
      <c r="L34" s="43" t="s">
        <v>255</v>
      </c>
    </row>
    <row r="35" spans="1:12" ht="21" customHeight="1" x14ac:dyDescent="0.25">
      <c r="A35" s="66" t="s">
        <v>93</v>
      </c>
      <c r="B35" s="67">
        <v>24331010338</v>
      </c>
      <c r="C35" s="66" t="s">
        <v>118</v>
      </c>
      <c r="D35" s="66">
        <v>81.84</v>
      </c>
      <c r="E35" s="66">
        <v>15</v>
      </c>
      <c r="F35" s="66">
        <v>18</v>
      </c>
      <c r="G35" s="66">
        <v>1</v>
      </c>
      <c r="H35" s="68">
        <v>67.488</v>
      </c>
      <c r="I35" s="70">
        <v>20</v>
      </c>
      <c r="J35" s="69">
        <v>34</v>
      </c>
      <c r="K35" s="36">
        <v>15</v>
      </c>
      <c r="L35" s="43" t="s">
        <v>255</v>
      </c>
    </row>
    <row r="36" spans="1:12" ht="21" customHeight="1" x14ac:dyDescent="0.25">
      <c r="A36" s="66" t="s">
        <v>106</v>
      </c>
      <c r="B36" s="73">
        <v>24331010316</v>
      </c>
      <c r="C36" s="71" t="s">
        <v>269</v>
      </c>
      <c r="D36" s="66">
        <v>81.69</v>
      </c>
      <c r="E36" s="66">
        <v>4</v>
      </c>
      <c r="F36" s="66">
        <v>5</v>
      </c>
      <c r="G36" s="66">
        <v>1</v>
      </c>
      <c r="H36" s="68">
        <v>60.4</v>
      </c>
      <c r="I36" s="74">
        <v>50</v>
      </c>
      <c r="J36" s="69">
        <v>35</v>
      </c>
      <c r="K36" s="36">
        <v>16</v>
      </c>
      <c r="L36" s="43" t="s">
        <v>255</v>
      </c>
    </row>
    <row r="37" spans="1:12" ht="21" customHeight="1" x14ac:dyDescent="0.25">
      <c r="A37" s="66" t="s">
        <v>96</v>
      </c>
      <c r="B37" s="67" t="s">
        <v>135</v>
      </c>
      <c r="C37" s="66" t="s">
        <v>136</v>
      </c>
      <c r="D37" s="66">
        <v>81.436000000000007</v>
      </c>
      <c r="E37" s="66">
        <v>3</v>
      </c>
      <c r="F37" s="66">
        <v>9</v>
      </c>
      <c r="G37" s="66">
        <v>5</v>
      </c>
      <c r="H37" s="68">
        <f>D37*0.7+(E37+F37+G37)*0.3</f>
        <v>62.105200000000004</v>
      </c>
      <c r="I37" s="70">
        <v>41</v>
      </c>
      <c r="J37" s="69">
        <v>36</v>
      </c>
      <c r="K37" s="36">
        <v>17</v>
      </c>
      <c r="L37" s="43" t="s">
        <v>255</v>
      </c>
    </row>
    <row r="38" spans="1:12" ht="21" customHeight="1" x14ac:dyDescent="0.25">
      <c r="A38" s="66" t="s">
        <v>93</v>
      </c>
      <c r="B38" s="67">
        <v>24331010226</v>
      </c>
      <c r="C38" s="66" t="s">
        <v>120</v>
      </c>
      <c r="D38" s="66">
        <v>81.287000000000006</v>
      </c>
      <c r="E38" s="66">
        <v>0.4</v>
      </c>
      <c r="F38" s="66">
        <v>30.4</v>
      </c>
      <c r="G38" s="66">
        <v>1</v>
      </c>
      <c r="H38" s="68">
        <v>66.440899999999999</v>
      </c>
      <c r="I38" s="70">
        <v>22</v>
      </c>
      <c r="J38" s="69">
        <v>37</v>
      </c>
      <c r="K38" s="36">
        <v>18</v>
      </c>
      <c r="L38" s="43" t="s">
        <v>255</v>
      </c>
    </row>
    <row r="39" spans="1:12" ht="21" customHeight="1" x14ac:dyDescent="0.25">
      <c r="A39" s="66" t="s">
        <v>93</v>
      </c>
      <c r="B39" s="67">
        <v>24331010123</v>
      </c>
      <c r="C39" s="66" t="s">
        <v>129</v>
      </c>
      <c r="D39" s="66">
        <v>81.207999999999998</v>
      </c>
      <c r="E39" s="66">
        <v>1</v>
      </c>
      <c r="F39" s="66">
        <v>18.5</v>
      </c>
      <c r="G39" s="66">
        <v>6</v>
      </c>
      <c r="H39" s="68">
        <v>64.495599999999996</v>
      </c>
      <c r="I39" s="70">
        <v>33</v>
      </c>
      <c r="J39" s="69">
        <v>38</v>
      </c>
      <c r="K39" s="36">
        <v>19</v>
      </c>
      <c r="L39" s="43" t="s">
        <v>255</v>
      </c>
    </row>
  </sheetData>
  <sortState xmlns:xlrd2="http://schemas.microsoft.com/office/spreadsheetml/2017/richdata2" ref="A2:L101">
    <sortCondition descending="1" ref="D1:D101"/>
  </sortState>
  <phoneticPr fontId="2" type="noConversion"/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7A6B3-8081-4559-BDBC-34CC68C16D14}">
  <dimension ref="A1:Q45"/>
  <sheetViews>
    <sheetView workbookViewId="0">
      <selection activeCell="Q2" sqref="Q2"/>
    </sheetView>
  </sheetViews>
  <sheetFormatPr defaultColWidth="8.77734375" defaultRowHeight="15.6" x14ac:dyDescent="0.25"/>
  <cols>
    <col min="1" max="1" width="14.88671875" style="14" customWidth="1"/>
    <col min="2" max="2" width="15" style="14" customWidth="1"/>
    <col min="3" max="4" width="10.33203125" style="14" customWidth="1"/>
    <col min="5" max="7" width="10.33203125" style="14" hidden="1" customWidth="1"/>
    <col min="8" max="9" width="10.33203125" style="14" customWidth="1"/>
    <col min="10" max="13" width="10.33203125" style="61" customWidth="1"/>
    <col min="14" max="14" width="17.6640625" style="61" customWidth="1"/>
    <col min="15" max="17" width="10.33203125" style="61" customWidth="1"/>
    <col min="18" max="16384" width="8.77734375" style="7"/>
  </cols>
  <sheetData>
    <row r="1" spans="1:17" ht="31.2" x14ac:dyDescent="0.25">
      <c r="A1" s="64" t="s">
        <v>0</v>
      </c>
      <c r="B1" s="64" t="s">
        <v>1</v>
      </c>
      <c r="C1" s="64" t="s">
        <v>2</v>
      </c>
      <c r="D1" s="65" t="s">
        <v>3</v>
      </c>
      <c r="E1" s="65" t="s">
        <v>4</v>
      </c>
      <c r="F1" s="65" t="s">
        <v>5</v>
      </c>
      <c r="G1" s="65" t="s">
        <v>6</v>
      </c>
      <c r="H1" s="64" t="s">
        <v>7</v>
      </c>
      <c r="I1" s="9" t="s">
        <v>249</v>
      </c>
      <c r="J1" s="9" t="s">
        <v>250</v>
      </c>
      <c r="K1" s="51" t="s">
        <v>256</v>
      </c>
      <c r="L1" s="51" t="s">
        <v>257</v>
      </c>
      <c r="N1" s="48" t="s">
        <v>258</v>
      </c>
      <c r="O1" s="48" t="s">
        <v>259</v>
      </c>
      <c r="P1" s="48" t="s">
        <v>260</v>
      </c>
      <c r="Q1" s="48" t="s">
        <v>261</v>
      </c>
    </row>
    <row r="2" spans="1:17" ht="18" customHeight="1" x14ac:dyDescent="0.25">
      <c r="A2" s="11" t="s">
        <v>165</v>
      </c>
      <c r="B2" s="15" t="s">
        <v>173</v>
      </c>
      <c r="C2" s="11" t="s">
        <v>174</v>
      </c>
      <c r="D2" s="11">
        <v>93.28</v>
      </c>
      <c r="E2" s="11">
        <v>20</v>
      </c>
      <c r="F2" s="11">
        <v>23.4</v>
      </c>
      <c r="G2" s="11">
        <v>8</v>
      </c>
      <c r="H2" s="12">
        <v>80.72</v>
      </c>
      <c r="I2" s="11">
        <v>4</v>
      </c>
      <c r="J2" s="16">
        <v>1</v>
      </c>
      <c r="K2" s="16">
        <v>1</v>
      </c>
      <c r="L2" s="9" t="s">
        <v>253</v>
      </c>
      <c r="N2" s="48">
        <v>143</v>
      </c>
      <c r="O2" s="49">
        <f>N2*0.1</f>
        <v>14.3</v>
      </c>
      <c r="P2" s="49">
        <f>N2*0.25</f>
        <v>35.75</v>
      </c>
      <c r="Q2" s="49">
        <f>N2*0.45</f>
        <v>64.350000000000009</v>
      </c>
    </row>
    <row r="3" spans="1:17" ht="18" customHeight="1" x14ac:dyDescent="0.25">
      <c r="A3" s="13" t="s">
        <v>165</v>
      </c>
      <c r="B3" s="10" t="s">
        <v>186</v>
      </c>
      <c r="C3" s="11" t="s">
        <v>187</v>
      </c>
      <c r="D3" s="11">
        <v>91.51</v>
      </c>
      <c r="E3" s="11">
        <v>0</v>
      </c>
      <c r="F3" s="11">
        <v>23</v>
      </c>
      <c r="G3" s="11">
        <v>11</v>
      </c>
      <c r="H3" s="12">
        <v>74.260000000000005</v>
      </c>
      <c r="I3" s="11">
        <v>10</v>
      </c>
      <c r="J3" s="16">
        <v>2</v>
      </c>
      <c r="K3" s="16">
        <v>2</v>
      </c>
      <c r="L3" s="9" t="s">
        <v>253</v>
      </c>
      <c r="N3" s="48" t="s">
        <v>262</v>
      </c>
      <c r="O3" s="48" t="s">
        <v>263</v>
      </c>
      <c r="P3" s="48" t="s">
        <v>254</v>
      </c>
      <c r="Q3" s="48" t="s">
        <v>255</v>
      </c>
    </row>
    <row r="4" spans="1:17" ht="18" customHeight="1" x14ac:dyDescent="0.25">
      <c r="A4" s="13" t="s">
        <v>165</v>
      </c>
      <c r="B4" s="10" t="s">
        <v>179</v>
      </c>
      <c r="C4" s="11" t="s">
        <v>180</v>
      </c>
      <c r="D4" s="11">
        <v>89.62</v>
      </c>
      <c r="E4" s="11">
        <v>8.5</v>
      </c>
      <c r="F4" s="11">
        <v>24.5</v>
      </c>
      <c r="G4" s="11">
        <v>9</v>
      </c>
      <c r="H4" s="12">
        <v>75.33</v>
      </c>
      <c r="I4" s="11">
        <v>7</v>
      </c>
      <c r="J4" s="16">
        <v>3</v>
      </c>
      <c r="K4" s="16">
        <v>3</v>
      </c>
      <c r="L4" s="9" t="s">
        <v>253</v>
      </c>
      <c r="N4" s="48">
        <f>SUM(O4:Q4)</f>
        <v>44</v>
      </c>
      <c r="O4" s="48">
        <v>9</v>
      </c>
      <c r="P4" s="48">
        <v>14</v>
      </c>
      <c r="Q4" s="48">
        <v>21</v>
      </c>
    </row>
    <row r="5" spans="1:17" ht="18" customHeight="1" x14ac:dyDescent="0.25">
      <c r="A5" s="13" t="s">
        <v>165</v>
      </c>
      <c r="B5" s="10" t="s">
        <v>177</v>
      </c>
      <c r="C5" s="11" t="s">
        <v>178</v>
      </c>
      <c r="D5" s="11">
        <v>89.44</v>
      </c>
      <c r="E5" s="11">
        <v>8.4</v>
      </c>
      <c r="F5" s="11">
        <v>24</v>
      </c>
      <c r="G5" s="11">
        <v>14</v>
      </c>
      <c r="H5" s="12">
        <v>76.53</v>
      </c>
      <c r="I5" s="11">
        <v>6</v>
      </c>
      <c r="J5" s="16">
        <v>4</v>
      </c>
      <c r="K5" s="16">
        <v>4</v>
      </c>
      <c r="L5" s="9" t="s">
        <v>253</v>
      </c>
    </row>
    <row r="6" spans="1:17" ht="18" customHeight="1" x14ac:dyDescent="0.25">
      <c r="A6" s="13" t="s">
        <v>181</v>
      </c>
      <c r="B6" s="10" t="s">
        <v>190</v>
      </c>
      <c r="C6" s="11" t="s">
        <v>191</v>
      </c>
      <c r="D6" s="11">
        <v>88.97</v>
      </c>
      <c r="E6" s="11">
        <v>1.8</v>
      </c>
      <c r="F6" s="11">
        <v>28.25</v>
      </c>
      <c r="G6" s="11">
        <v>7.5</v>
      </c>
      <c r="H6" s="12">
        <v>73.540000000000006</v>
      </c>
      <c r="I6" s="11">
        <v>12</v>
      </c>
      <c r="J6" s="16">
        <v>5</v>
      </c>
      <c r="K6" s="16">
        <v>5</v>
      </c>
      <c r="L6" s="9" t="s">
        <v>253</v>
      </c>
    </row>
    <row r="7" spans="1:17" ht="18" customHeight="1" x14ac:dyDescent="0.25">
      <c r="A7" s="13" t="s">
        <v>170</v>
      </c>
      <c r="B7" s="10">
        <v>24181030147</v>
      </c>
      <c r="C7" s="11" t="s">
        <v>192</v>
      </c>
      <c r="D7" s="11">
        <v>88.92</v>
      </c>
      <c r="E7" s="11">
        <v>8.5</v>
      </c>
      <c r="F7" s="11">
        <v>16</v>
      </c>
      <c r="G7" s="11">
        <v>6</v>
      </c>
      <c r="H7" s="12">
        <v>71.39</v>
      </c>
      <c r="I7" s="11">
        <v>13</v>
      </c>
      <c r="J7" s="16">
        <v>6</v>
      </c>
      <c r="K7" s="16">
        <v>6</v>
      </c>
      <c r="L7" s="9" t="s">
        <v>253</v>
      </c>
    </row>
    <row r="8" spans="1:17" ht="18" customHeight="1" x14ac:dyDescent="0.25">
      <c r="A8" s="13" t="s">
        <v>193</v>
      </c>
      <c r="B8" s="10">
        <v>24171020333</v>
      </c>
      <c r="C8" s="11" t="s">
        <v>194</v>
      </c>
      <c r="D8" s="11">
        <v>88.85</v>
      </c>
      <c r="E8" s="11">
        <v>2.1</v>
      </c>
      <c r="F8" s="11">
        <v>18.75</v>
      </c>
      <c r="G8" s="11">
        <v>8</v>
      </c>
      <c r="H8" s="12">
        <f>D8*0.7+(E8+F8+G8)*0.3</f>
        <v>70.849999999999994</v>
      </c>
      <c r="I8" s="11">
        <v>14</v>
      </c>
      <c r="J8" s="16">
        <v>7</v>
      </c>
      <c r="K8" s="16">
        <v>7</v>
      </c>
      <c r="L8" s="9" t="s">
        <v>253</v>
      </c>
    </row>
    <row r="9" spans="1:17" ht="18" customHeight="1" x14ac:dyDescent="0.25">
      <c r="A9" s="13" t="s">
        <v>165</v>
      </c>
      <c r="B9" s="10" t="s">
        <v>166</v>
      </c>
      <c r="C9" s="11" t="s">
        <v>167</v>
      </c>
      <c r="D9" s="11">
        <v>88.2</v>
      </c>
      <c r="E9" s="11">
        <v>17.5</v>
      </c>
      <c r="F9" s="11">
        <v>36.5</v>
      </c>
      <c r="G9" s="11">
        <v>13</v>
      </c>
      <c r="H9" s="12">
        <v>81.84</v>
      </c>
      <c r="I9" s="11">
        <v>1</v>
      </c>
      <c r="J9" s="16">
        <v>9</v>
      </c>
      <c r="K9" s="16">
        <v>8</v>
      </c>
      <c r="L9" s="9" t="s">
        <v>253</v>
      </c>
    </row>
    <row r="10" spans="1:17" ht="18" customHeight="1" x14ac:dyDescent="0.25">
      <c r="A10" s="13" t="s">
        <v>181</v>
      </c>
      <c r="B10" s="10" t="s">
        <v>182</v>
      </c>
      <c r="C10" s="11" t="s">
        <v>183</v>
      </c>
      <c r="D10" s="11">
        <v>87.98</v>
      </c>
      <c r="E10" s="11">
        <v>6.2</v>
      </c>
      <c r="F10" s="11">
        <v>31.9</v>
      </c>
      <c r="G10" s="11">
        <v>7</v>
      </c>
      <c r="H10" s="12">
        <v>75.12</v>
      </c>
      <c r="I10" s="11">
        <v>8</v>
      </c>
      <c r="J10" s="16">
        <v>10</v>
      </c>
      <c r="K10" s="16">
        <v>9</v>
      </c>
      <c r="L10" s="9" t="s">
        <v>253</v>
      </c>
    </row>
    <row r="11" spans="1:17" ht="18" customHeight="1" x14ac:dyDescent="0.25">
      <c r="A11" s="13" t="s">
        <v>165</v>
      </c>
      <c r="B11" s="10" t="s">
        <v>219</v>
      </c>
      <c r="C11" s="11" t="s">
        <v>220</v>
      </c>
      <c r="D11" s="11">
        <v>88.29</v>
      </c>
      <c r="E11" s="11">
        <v>1</v>
      </c>
      <c r="F11" s="11">
        <v>14</v>
      </c>
      <c r="G11" s="11">
        <v>4</v>
      </c>
      <c r="H11" s="12">
        <v>67.5</v>
      </c>
      <c r="I11" s="11">
        <v>31</v>
      </c>
      <c r="J11" s="16">
        <v>8</v>
      </c>
      <c r="K11" s="16">
        <v>1</v>
      </c>
      <c r="L11" s="48" t="s">
        <v>254</v>
      </c>
    </row>
    <row r="12" spans="1:17" ht="18" customHeight="1" x14ac:dyDescent="0.25">
      <c r="A12" s="13" t="s">
        <v>165</v>
      </c>
      <c r="B12" s="10" t="s">
        <v>188</v>
      </c>
      <c r="C12" s="11" t="s">
        <v>189</v>
      </c>
      <c r="D12" s="11">
        <v>87.98</v>
      </c>
      <c r="E12" s="11">
        <v>17.5</v>
      </c>
      <c r="F12" s="11">
        <v>19</v>
      </c>
      <c r="G12" s="11">
        <v>5</v>
      </c>
      <c r="H12" s="12">
        <v>74.040000000000006</v>
      </c>
      <c r="I12" s="11">
        <v>11</v>
      </c>
      <c r="J12" s="16">
        <v>11</v>
      </c>
      <c r="K12" s="16">
        <v>2</v>
      </c>
      <c r="L12" s="48" t="s">
        <v>254</v>
      </c>
    </row>
    <row r="13" spans="1:17" ht="18" customHeight="1" x14ac:dyDescent="0.25">
      <c r="A13" s="13" t="s">
        <v>165</v>
      </c>
      <c r="B13" s="10" t="s">
        <v>168</v>
      </c>
      <c r="C13" s="11" t="s">
        <v>169</v>
      </c>
      <c r="D13" s="11">
        <v>87.75</v>
      </c>
      <c r="E13" s="11">
        <v>10.9</v>
      </c>
      <c r="F13" s="11">
        <v>36.1</v>
      </c>
      <c r="G13" s="11">
        <v>21</v>
      </c>
      <c r="H13" s="12">
        <v>81.83</v>
      </c>
      <c r="I13" s="11">
        <v>2</v>
      </c>
      <c r="J13" s="16">
        <v>12</v>
      </c>
      <c r="K13" s="16">
        <v>3</v>
      </c>
      <c r="L13" s="48" t="s">
        <v>254</v>
      </c>
    </row>
    <row r="14" spans="1:17" ht="18" customHeight="1" x14ac:dyDescent="0.25">
      <c r="A14" s="13" t="s">
        <v>165</v>
      </c>
      <c r="B14" s="10" t="s">
        <v>224</v>
      </c>
      <c r="C14" s="11" t="s">
        <v>225</v>
      </c>
      <c r="D14" s="11">
        <v>87.43</v>
      </c>
      <c r="E14" s="11">
        <v>0</v>
      </c>
      <c r="F14" s="11">
        <v>10.199999999999999</v>
      </c>
      <c r="G14" s="11">
        <v>9</v>
      </c>
      <c r="H14" s="12">
        <v>66.959999999999994</v>
      </c>
      <c r="I14" s="11">
        <v>35</v>
      </c>
      <c r="J14" s="16">
        <v>14</v>
      </c>
      <c r="K14" s="16">
        <v>4</v>
      </c>
      <c r="L14" s="48" t="s">
        <v>254</v>
      </c>
    </row>
    <row r="15" spans="1:17" ht="18" customHeight="1" x14ac:dyDescent="0.25">
      <c r="A15" s="13" t="s">
        <v>165</v>
      </c>
      <c r="B15" s="10" t="s">
        <v>200</v>
      </c>
      <c r="C15" s="11" t="s">
        <v>201</v>
      </c>
      <c r="D15" s="11">
        <v>87.16</v>
      </c>
      <c r="E15" s="11">
        <v>9</v>
      </c>
      <c r="F15" s="11">
        <v>9.1999999999999993</v>
      </c>
      <c r="G15" s="11">
        <v>10</v>
      </c>
      <c r="H15" s="12">
        <v>69.47</v>
      </c>
      <c r="I15" s="11">
        <v>19</v>
      </c>
      <c r="J15" s="16">
        <v>15</v>
      </c>
      <c r="K15" s="16">
        <v>5</v>
      </c>
      <c r="L15" s="48" t="s">
        <v>254</v>
      </c>
    </row>
    <row r="16" spans="1:17" ht="18" customHeight="1" x14ac:dyDescent="0.25">
      <c r="A16" s="13" t="s">
        <v>165</v>
      </c>
      <c r="B16" s="10" t="s">
        <v>196</v>
      </c>
      <c r="C16" s="11" t="s">
        <v>197</v>
      </c>
      <c r="D16" s="11">
        <v>86.78</v>
      </c>
      <c r="E16" s="11">
        <v>5</v>
      </c>
      <c r="F16" s="11">
        <v>18</v>
      </c>
      <c r="G16" s="11">
        <v>9</v>
      </c>
      <c r="H16" s="12">
        <v>70.349999999999994</v>
      </c>
      <c r="I16" s="11">
        <v>16</v>
      </c>
      <c r="J16" s="16">
        <v>16</v>
      </c>
      <c r="K16" s="16">
        <v>6</v>
      </c>
      <c r="L16" s="48" t="s">
        <v>254</v>
      </c>
    </row>
    <row r="17" spans="1:12" ht="18" customHeight="1" x14ac:dyDescent="0.25">
      <c r="A17" s="13" t="s">
        <v>165</v>
      </c>
      <c r="B17" s="10" t="s">
        <v>198</v>
      </c>
      <c r="C17" s="11" t="s">
        <v>199</v>
      </c>
      <c r="D17" s="11">
        <v>86.15</v>
      </c>
      <c r="E17" s="11">
        <v>14.1</v>
      </c>
      <c r="F17" s="11">
        <v>16.2</v>
      </c>
      <c r="G17" s="11">
        <v>3</v>
      </c>
      <c r="H17" s="12">
        <v>70.3</v>
      </c>
      <c r="I17" s="11">
        <v>17</v>
      </c>
      <c r="J17" s="16">
        <v>17</v>
      </c>
      <c r="K17" s="16">
        <v>7</v>
      </c>
      <c r="L17" s="48" t="s">
        <v>254</v>
      </c>
    </row>
    <row r="18" spans="1:12" ht="18" customHeight="1" x14ac:dyDescent="0.25">
      <c r="A18" s="13" t="s">
        <v>193</v>
      </c>
      <c r="B18" s="10">
        <v>24301020418</v>
      </c>
      <c r="C18" s="11" t="s">
        <v>204</v>
      </c>
      <c r="D18" s="11">
        <v>86.14</v>
      </c>
      <c r="E18" s="11">
        <v>1</v>
      </c>
      <c r="F18" s="11">
        <v>21.5</v>
      </c>
      <c r="G18" s="11">
        <v>7</v>
      </c>
      <c r="H18" s="12">
        <f>D18*0.7+(E18+F18+G18)*0.3</f>
        <v>69.147999999999996</v>
      </c>
      <c r="I18" s="11">
        <v>21</v>
      </c>
      <c r="J18" s="16">
        <v>18</v>
      </c>
      <c r="K18" s="16">
        <v>8</v>
      </c>
      <c r="L18" s="48" t="s">
        <v>254</v>
      </c>
    </row>
    <row r="19" spans="1:12" ht="18" customHeight="1" x14ac:dyDescent="0.25">
      <c r="A19" s="13" t="s">
        <v>193</v>
      </c>
      <c r="B19" s="10">
        <v>24331020219</v>
      </c>
      <c r="C19" s="11" t="s">
        <v>221</v>
      </c>
      <c r="D19" s="11">
        <v>86.09</v>
      </c>
      <c r="E19" s="11">
        <v>1.6</v>
      </c>
      <c r="F19" s="11">
        <v>17</v>
      </c>
      <c r="G19" s="11">
        <v>5</v>
      </c>
      <c r="H19" s="12">
        <f>D19*0.7+(E19+F19+G19)*0.3</f>
        <v>67.343000000000004</v>
      </c>
      <c r="I19" s="11">
        <v>33</v>
      </c>
      <c r="J19" s="16">
        <v>19</v>
      </c>
      <c r="K19" s="16">
        <v>9</v>
      </c>
      <c r="L19" s="48" t="s">
        <v>254</v>
      </c>
    </row>
    <row r="20" spans="1:12" ht="18" customHeight="1" x14ac:dyDescent="0.25">
      <c r="A20" s="13" t="s">
        <v>165</v>
      </c>
      <c r="B20" s="10" t="s">
        <v>175</v>
      </c>
      <c r="C20" s="11" t="s">
        <v>176</v>
      </c>
      <c r="D20" s="11">
        <v>85.88</v>
      </c>
      <c r="E20" s="11">
        <v>21.5</v>
      </c>
      <c r="F20" s="11">
        <v>34.65</v>
      </c>
      <c r="G20" s="11">
        <v>8</v>
      </c>
      <c r="H20" s="12">
        <v>79.36</v>
      </c>
      <c r="I20" s="11">
        <v>5</v>
      </c>
      <c r="J20" s="16">
        <v>20</v>
      </c>
      <c r="K20" s="16">
        <v>10</v>
      </c>
      <c r="L20" s="48" t="s">
        <v>254</v>
      </c>
    </row>
    <row r="21" spans="1:12" ht="18" customHeight="1" x14ac:dyDescent="0.25">
      <c r="A21" s="13" t="s">
        <v>193</v>
      </c>
      <c r="B21" s="10" t="s">
        <v>222</v>
      </c>
      <c r="C21" s="11" t="s">
        <v>223</v>
      </c>
      <c r="D21" s="11">
        <v>85.49</v>
      </c>
      <c r="E21" s="11">
        <v>0</v>
      </c>
      <c r="F21" s="11">
        <v>20</v>
      </c>
      <c r="G21" s="11">
        <v>4</v>
      </c>
      <c r="H21" s="12">
        <f>D21*0.7+(E21+F21+G21)*0.3</f>
        <v>67.042999999999992</v>
      </c>
      <c r="I21" s="11">
        <v>34</v>
      </c>
      <c r="J21" s="16">
        <v>22</v>
      </c>
      <c r="K21" s="16">
        <v>11</v>
      </c>
      <c r="L21" s="48" t="s">
        <v>254</v>
      </c>
    </row>
    <row r="22" spans="1:12" ht="18" customHeight="1" x14ac:dyDescent="0.25">
      <c r="A22" s="13" t="s">
        <v>165</v>
      </c>
      <c r="B22" s="10" t="s">
        <v>215</v>
      </c>
      <c r="C22" s="11" t="s">
        <v>216</v>
      </c>
      <c r="D22" s="11">
        <v>84.9</v>
      </c>
      <c r="E22" s="11">
        <v>15.4</v>
      </c>
      <c r="F22" s="11">
        <v>12.38</v>
      </c>
      <c r="G22" s="11">
        <v>0</v>
      </c>
      <c r="H22" s="12">
        <v>67.760000000000005</v>
      </c>
      <c r="I22" s="11">
        <v>28</v>
      </c>
      <c r="J22" s="16">
        <v>23</v>
      </c>
      <c r="K22" s="16">
        <v>12</v>
      </c>
      <c r="L22" s="48" t="s">
        <v>254</v>
      </c>
    </row>
    <row r="23" spans="1:12" ht="18" customHeight="1" x14ac:dyDescent="0.25">
      <c r="A23" s="13" t="s">
        <v>193</v>
      </c>
      <c r="B23" s="10" t="s">
        <v>205</v>
      </c>
      <c r="C23" s="11" t="s">
        <v>206</v>
      </c>
      <c r="D23" s="11">
        <v>84.81</v>
      </c>
      <c r="E23" s="11">
        <v>1</v>
      </c>
      <c r="F23" s="11">
        <v>26</v>
      </c>
      <c r="G23" s="11">
        <v>3</v>
      </c>
      <c r="H23" s="12">
        <f>D23*0.7+(E23+F23+G23)*0.3</f>
        <v>68.36699999999999</v>
      </c>
      <c r="I23" s="11">
        <v>22</v>
      </c>
      <c r="J23" s="16">
        <v>24</v>
      </c>
      <c r="K23" s="16">
        <v>13</v>
      </c>
      <c r="L23" s="48" t="s">
        <v>254</v>
      </c>
    </row>
    <row r="24" spans="1:12" ht="18" customHeight="1" x14ac:dyDescent="0.25">
      <c r="A24" s="13" t="s">
        <v>165</v>
      </c>
      <c r="B24" s="10" t="s">
        <v>209</v>
      </c>
      <c r="C24" s="11" t="s">
        <v>210</v>
      </c>
      <c r="D24" s="11">
        <v>84.77</v>
      </c>
      <c r="E24" s="11">
        <v>0</v>
      </c>
      <c r="F24" s="11">
        <v>23</v>
      </c>
      <c r="G24" s="11">
        <v>7</v>
      </c>
      <c r="H24" s="12">
        <v>68.34</v>
      </c>
      <c r="I24" s="11">
        <v>24</v>
      </c>
      <c r="J24" s="16">
        <v>25</v>
      </c>
      <c r="K24" s="16">
        <v>14</v>
      </c>
      <c r="L24" s="48" t="s">
        <v>254</v>
      </c>
    </row>
    <row r="25" spans="1:12" ht="18" customHeight="1" x14ac:dyDescent="0.25">
      <c r="A25" s="13" t="s">
        <v>170</v>
      </c>
      <c r="B25" s="10">
        <v>24331020326</v>
      </c>
      <c r="C25" s="11" t="s">
        <v>230</v>
      </c>
      <c r="D25" s="11">
        <v>87.48</v>
      </c>
      <c r="E25" s="11">
        <v>0</v>
      </c>
      <c r="F25" s="11">
        <v>9.6999999999999993</v>
      </c>
      <c r="G25" s="11">
        <v>7</v>
      </c>
      <c r="H25" s="12">
        <v>66.25</v>
      </c>
      <c r="I25" s="11">
        <v>39</v>
      </c>
      <c r="J25" s="16">
        <v>13</v>
      </c>
      <c r="K25" s="16">
        <v>1</v>
      </c>
      <c r="L25" s="48" t="s">
        <v>255</v>
      </c>
    </row>
    <row r="26" spans="1:12" ht="18" customHeight="1" x14ac:dyDescent="0.25">
      <c r="A26" s="13" t="s">
        <v>181</v>
      </c>
      <c r="B26" s="10" t="s">
        <v>241</v>
      </c>
      <c r="C26" s="11" t="s">
        <v>242</v>
      </c>
      <c r="D26" s="11">
        <v>85.63</v>
      </c>
      <c r="E26" s="11">
        <v>0</v>
      </c>
      <c r="F26" s="11">
        <v>8.3000000000000007</v>
      </c>
      <c r="G26" s="11">
        <v>3</v>
      </c>
      <c r="H26" s="12">
        <v>63.41</v>
      </c>
      <c r="I26" s="11">
        <v>49</v>
      </c>
      <c r="J26" s="16">
        <v>21</v>
      </c>
      <c r="K26" s="16">
        <v>2</v>
      </c>
      <c r="L26" s="48" t="s">
        <v>255</v>
      </c>
    </row>
    <row r="27" spans="1:12" ht="18" customHeight="1" x14ac:dyDescent="0.25">
      <c r="A27" s="13" t="s">
        <v>181</v>
      </c>
      <c r="B27" s="10" t="s">
        <v>207</v>
      </c>
      <c r="C27" s="11" t="s">
        <v>208</v>
      </c>
      <c r="D27" s="11">
        <v>84.56</v>
      </c>
      <c r="E27" s="11">
        <v>4.0999999999999996</v>
      </c>
      <c r="F27" s="11">
        <v>23.4</v>
      </c>
      <c r="G27" s="11">
        <v>3</v>
      </c>
      <c r="H27" s="12">
        <v>68.34</v>
      </c>
      <c r="I27" s="11">
        <v>23</v>
      </c>
      <c r="J27" s="16">
        <v>26</v>
      </c>
      <c r="K27" s="16">
        <v>3</v>
      </c>
      <c r="L27" s="48" t="s">
        <v>255</v>
      </c>
    </row>
    <row r="28" spans="1:12" ht="18" customHeight="1" x14ac:dyDescent="0.25">
      <c r="A28" s="13" t="s">
        <v>165</v>
      </c>
      <c r="B28" s="10" t="s">
        <v>243</v>
      </c>
      <c r="C28" s="11" t="s">
        <v>244</v>
      </c>
      <c r="D28" s="11">
        <v>84.52</v>
      </c>
      <c r="E28" s="11">
        <v>0</v>
      </c>
      <c r="F28" s="11">
        <v>6.4749999999999996</v>
      </c>
      <c r="G28" s="11">
        <v>5</v>
      </c>
      <c r="H28" s="12">
        <v>62.61</v>
      </c>
      <c r="I28" s="11">
        <v>50</v>
      </c>
      <c r="J28" s="16">
        <v>27</v>
      </c>
      <c r="K28" s="16">
        <v>4</v>
      </c>
      <c r="L28" s="48" t="s">
        <v>255</v>
      </c>
    </row>
    <row r="29" spans="1:12" ht="18" customHeight="1" x14ac:dyDescent="0.25">
      <c r="A29" s="13" t="s">
        <v>165</v>
      </c>
      <c r="B29" s="10" t="s">
        <v>213</v>
      </c>
      <c r="C29" s="11" t="s">
        <v>214</v>
      </c>
      <c r="D29" s="11">
        <v>84.51</v>
      </c>
      <c r="E29" s="11">
        <v>0</v>
      </c>
      <c r="F29" s="11">
        <v>21.65</v>
      </c>
      <c r="G29" s="11">
        <v>8</v>
      </c>
      <c r="H29" s="12">
        <v>68.05</v>
      </c>
      <c r="I29" s="11">
        <v>27</v>
      </c>
      <c r="J29" s="16">
        <v>28</v>
      </c>
      <c r="K29" s="16">
        <v>5</v>
      </c>
      <c r="L29" s="48" t="s">
        <v>255</v>
      </c>
    </row>
    <row r="30" spans="1:12" ht="18" customHeight="1" x14ac:dyDescent="0.25">
      <c r="A30" s="13" t="s">
        <v>193</v>
      </c>
      <c r="B30" s="10" t="s">
        <v>237</v>
      </c>
      <c r="C30" s="11" t="s">
        <v>238</v>
      </c>
      <c r="D30" s="11">
        <v>84.51</v>
      </c>
      <c r="E30" s="11">
        <v>0</v>
      </c>
      <c r="F30" s="11">
        <v>13.05</v>
      </c>
      <c r="G30" s="11">
        <v>3</v>
      </c>
      <c r="H30" s="12">
        <f>D30*0.7+(E30+F30+G30)*0.3</f>
        <v>63.971999999999994</v>
      </c>
      <c r="I30" s="11">
        <v>45</v>
      </c>
      <c r="J30" s="16">
        <v>29</v>
      </c>
      <c r="K30" s="16">
        <v>6</v>
      </c>
      <c r="L30" s="48" t="s">
        <v>255</v>
      </c>
    </row>
    <row r="31" spans="1:12" ht="18" customHeight="1" x14ac:dyDescent="0.25">
      <c r="A31" s="13" t="s">
        <v>181</v>
      </c>
      <c r="B31" s="10" t="s">
        <v>202</v>
      </c>
      <c r="C31" s="11" t="s">
        <v>203</v>
      </c>
      <c r="D31" s="11">
        <v>84.26</v>
      </c>
      <c r="E31" s="11">
        <v>5.4</v>
      </c>
      <c r="F31" s="11">
        <v>23</v>
      </c>
      <c r="G31" s="11">
        <v>6</v>
      </c>
      <c r="H31" s="12">
        <v>69.302000000000007</v>
      </c>
      <c r="I31" s="11">
        <v>20</v>
      </c>
      <c r="J31" s="16">
        <v>30</v>
      </c>
      <c r="K31" s="16">
        <v>7</v>
      </c>
      <c r="L31" s="48" t="s">
        <v>255</v>
      </c>
    </row>
    <row r="32" spans="1:12" ht="18" customHeight="1" x14ac:dyDescent="0.25">
      <c r="A32" s="13" t="s">
        <v>181</v>
      </c>
      <c r="B32" s="10" t="s">
        <v>226</v>
      </c>
      <c r="C32" s="11" t="s">
        <v>227</v>
      </c>
      <c r="D32" s="11">
        <v>84.23</v>
      </c>
      <c r="E32" s="11">
        <v>0</v>
      </c>
      <c r="F32" s="11">
        <v>16.25</v>
      </c>
      <c r="G32" s="11">
        <v>9</v>
      </c>
      <c r="H32" s="12">
        <v>66.540000000000006</v>
      </c>
      <c r="I32" s="11">
        <v>37</v>
      </c>
      <c r="J32" s="16">
        <v>31</v>
      </c>
      <c r="K32" s="16">
        <v>8</v>
      </c>
      <c r="L32" s="48" t="s">
        <v>255</v>
      </c>
    </row>
    <row r="33" spans="1:12" ht="18" customHeight="1" x14ac:dyDescent="0.25">
      <c r="A33" s="13" t="s">
        <v>165</v>
      </c>
      <c r="B33" s="10" t="s">
        <v>211</v>
      </c>
      <c r="C33" s="11" t="s">
        <v>212</v>
      </c>
      <c r="D33" s="11">
        <v>84.05</v>
      </c>
      <c r="E33" s="11">
        <v>7.3</v>
      </c>
      <c r="F33" s="11">
        <v>22.5</v>
      </c>
      <c r="G33" s="11">
        <v>1</v>
      </c>
      <c r="H33" s="12">
        <v>68.08</v>
      </c>
      <c r="I33" s="11">
        <v>26</v>
      </c>
      <c r="J33" s="16">
        <v>32</v>
      </c>
      <c r="K33" s="16">
        <v>9</v>
      </c>
      <c r="L33" s="48" t="s">
        <v>255</v>
      </c>
    </row>
    <row r="34" spans="1:12" ht="18" customHeight="1" x14ac:dyDescent="0.25">
      <c r="A34" s="13" t="s">
        <v>193</v>
      </c>
      <c r="B34" s="10" t="s">
        <v>245</v>
      </c>
      <c r="C34" s="11" t="s">
        <v>246</v>
      </c>
      <c r="D34" s="11">
        <v>83.66</v>
      </c>
      <c r="E34" s="11">
        <v>1</v>
      </c>
      <c r="F34" s="11">
        <v>9.0500000000000007</v>
      </c>
      <c r="G34" s="11">
        <v>3</v>
      </c>
      <c r="H34" s="12">
        <f>D34*0.7+(E34+F34+G34)*0.3</f>
        <v>62.47699999999999</v>
      </c>
      <c r="I34" s="11">
        <v>51</v>
      </c>
      <c r="J34" s="16">
        <v>33</v>
      </c>
      <c r="K34" s="16">
        <v>10</v>
      </c>
      <c r="L34" s="48" t="s">
        <v>255</v>
      </c>
    </row>
    <row r="35" spans="1:12" ht="18" customHeight="1" x14ac:dyDescent="0.25">
      <c r="A35" s="13" t="s">
        <v>170</v>
      </c>
      <c r="B35" s="10" t="s">
        <v>217</v>
      </c>
      <c r="C35" s="11" t="s">
        <v>218</v>
      </c>
      <c r="D35" s="11">
        <v>83.6</v>
      </c>
      <c r="E35" s="11">
        <v>20</v>
      </c>
      <c r="F35" s="11">
        <v>5.75</v>
      </c>
      <c r="G35" s="11">
        <v>5</v>
      </c>
      <c r="H35" s="12">
        <v>67.75</v>
      </c>
      <c r="I35" s="11">
        <v>29</v>
      </c>
      <c r="J35" s="16">
        <v>34</v>
      </c>
      <c r="K35" s="16">
        <v>11</v>
      </c>
      <c r="L35" s="48" t="s">
        <v>255</v>
      </c>
    </row>
    <row r="36" spans="1:12" ht="18" customHeight="1" x14ac:dyDescent="0.25">
      <c r="A36" s="13" t="s">
        <v>165</v>
      </c>
      <c r="B36" s="10" t="s">
        <v>231</v>
      </c>
      <c r="C36" s="11" t="s">
        <v>232</v>
      </c>
      <c r="D36" s="11">
        <v>83.59</v>
      </c>
      <c r="E36" s="11">
        <v>0</v>
      </c>
      <c r="F36" s="11">
        <v>17.75</v>
      </c>
      <c r="G36" s="11">
        <v>7</v>
      </c>
      <c r="H36" s="12">
        <v>65.94</v>
      </c>
      <c r="I36" s="11">
        <v>40</v>
      </c>
      <c r="J36" s="16">
        <v>35</v>
      </c>
      <c r="K36" s="16">
        <v>12</v>
      </c>
      <c r="L36" s="48" t="s">
        <v>255</v>
      </c>
    </row>
    <row r="37" spans="1:12" ht="18" customHeight="1" x14ac:dyDescent="0.25">
      <c r="A37" s="13" t="s">
        <v>193</v>
      </c>
      <c r="B37" s="10" t="s">
        <v>228</v>
      </c>
      <c r="C37" s="11" t="s">
        <v>229</v>
      </c>
      <c r="D37" s="11">
        <v>83.55</v>
      </c>
      <c r="E37" s="11">
        <v>1</v>
      </c>
      <c r="F37" s="11">
        <v>18.5</v>
      </c>
      <c r="G37" s="11">
        <v>7</v>
      </c>
      <c r="H37" s="12">
        <f>D37*0.7+(E37+F37+G37)*0.3</f>
        <v>66.434999999999988</v>
      </c>
      <c r="I37" s="11">
        <v>38</v>
      </c>
      <c r="J37" s="16">
        <v>36</v>
      </c>
      <c r="K37" s="16">
        <v>13</v>
      </c>
      <c r="L37" s="48" t="s">
        <v>255</v>
      </c>
    </row>
    <row r="38" spans="1:12" ht="18" customHeight="1" x14ac:dyDescent="0.25">
      <c r="A38" s="13" t="s">
        <v>181</v>
      </c>
      <c r="B38" s="10" t="s">
        <v>239</v>
      </c>
      <c r="C38" s="11" t="s">
        <v>240</v>
      </c>
      <c r="D38" s="11">
        <v>83.44</v>
      </c>
      <c r="E38" s="11">
        <v>2.5</v>
      </c>
      <c r="F38" s="11">
        <v>14.75</v>
      </c>
      <c r="G38" s="11">
        <v>0</v>
      </c>
      <c r="H38" s="12">
        <v>63.58</v>
      </c>
      <c r="I38" s="11">
        <v>47</v>
      </c>
      <c r="J38" s="16">
        <v>37</v>
      </c>
      <c r="K38" s="16">
        <v>14</v>
      </c>
      <c r="L38" s="48" t="s">
        <v>255</v>
      </c>
    </row>
    <row r="39" spans="1:12" ht="18" customHeight="1" x14ac:dyDescent="0.25">
      <c r="A39" s="13" t="s">
        <v>165</v>
      </c>
      <c r="B39" s="10" t="s">
        <v>184</v>
      </c>
      <c r="C39" s="11" t="s">
        <v>185</v>
      </c>
      <c r="D39" s="11">
        <v>83.39</v>
      </c>
      <c r="E39" s="11">
        <v>20.5</v>
      </c>
      <c r="F39" s="11">
        <v>28</v>
      </c>
      <c r="G39" s="11">
        <v>7</v>
      </c>
      <c r="H39" s="12">
        <v>75.02</v>
      </c>
      <c r="I39" s="11">
        <v>9</v>
      </c>
      <c r="J39" s="16">
        <v>38</v>
      </c>
      <c r="K39" s="16">
        <v>15</v>
      </c>
      <c r="L39" s="48" t="s">
        <v>255</v>
      </c>
    </row>
    <row r="40" spans="1:12" ht="18" customHeight="1" x14ac:dyDescent="0.25">
      <c r="A40" s="13" t="s">
        <v>181</v>
      </c>
      <c r="B40" s="10">
        <v>24181030105</v>
      </c>
      <c r="C40" s="11" t="s">
        <v>234</v>
      </c>
      <c r="D40" s="11">
        <v>82.9</v>
      </c>
      <c r="E40" s="11">
        <v>0</v>
      </c>
      <c r="F40" s="11">
        <v>19.125</v>
      </c>
      <c r="G40" s="11">
        <v>6</v>
      </c>
      <c r="H40" s="12">
        <v>65.569999999999993</v>
      </c>
      <c r="I40" s="11">
        <v>42</v>
      </c>
      <c r="J40" s="16">
        <v>39</v>
      </c>
      <c r="K40" s="16">
        <v>16</v>
      </c>
      <c r="L40" s="48" t="s">
        <v>255</v>
      </c>
    </row>
    <row r="41" spans="1:12" ht="18" customHeight="1" x14ac:dyDescent="0.25">
      <c r="A41" s="13" t="s">
        <v>170</v>
      </c>
      <c r="B41" s="10" t="s">
        <v>171</v>
      </c>
      <c r="C41" s="11" t="s">
        <v>172</v>
      </c>
      <c r="D41" s="11">
        <v>82.23</v>
      </c>
      <c r="E41" s="11">
        <v>40</v>
      </c>
      <c r="F41" s="11">
        <v>36</v>
      </c>
      <c r="G41" s="11">
        <v>2</v>
      </c>
      <c r="H41" s="12">
        <v>80.959999999999994</v>
      </c>
      <c r="I41" s="11">
        <v>3</v>
      </c>
      <c r="J41" s="16">
        <v>40</v>
      </c>
      <c r="K41" s="16">
        <v>17</v>
      </c>
      <c r="L41" s="48" t="s">
        <v>255</v>
      </c>
    </row>
    <row r="42" spans="1:12" ht="18" customHeight="1" x14ac:dyDescent="0.25">
      <c r="A42" s="13" t="s">
        <v>165</v>
      </c>
      <c r="B42" s="10" t="s">
        <v>195</v>
      </c>
      <c r="C42" s="11" t="s">
        <v>86</v>
      </c>
      <c r="D42" s="11">
        <v>82.2</v>
      </c>
      <c r="E42" s="11">
        <v>10.4</v>
      </c>
      <c r="F42" s="11">
        <v>22</v>
      </c>
      <c r="G42" s="11">
        <v>11</v>
      </c>
      <c r="H42" s="12">
        <v>70.56</v>
      </c>
      <c r="I42" s="11">
        <v>15</v>
      </c>
      <c r="J42" s="16">
        <v>41</v>
      </c>
      <c r="K42" s="16">
        <v>18</v>
      </c>
      <c r="L42" s="48" t="s">
        <v>255</v>
      </c>
    </row>
    <row r="43" spans="1:12" ht="18" customHeight="1" x14ac:dyDescent="0.25">
      <c r="A43" s="13" t="s">
        <v>165</v>
      </c>
      <c r="B43" s="10" t="s">
        <v>247</v>
      </c>
      <c r="C43" s="11" t="s">
        <v>248</v>
      </c>
      <c r="D43" s="11">
        <v>82.15</v>
      </c>
      <c r="E43" s="11">
        <v>0</v>
      </c>
      <c r="F43" s="11">
        <v>5.9749999999999996</v>
      </c>
      <c r="G43" s="11">
        <v>7</v>
      </c>
      <c r="H43" s="12">
        <v>61.4</v>
      </c>
      <c r="I43" s="11">
        <v>52</v>
      </c>
      <c r="J43" s="16">
        <v>42</v>
      </c>
      <c r="K43" s="16">
        <v>19</v>
      </c>
      <c r="L43" s="48" t="s">
        <v>255</v>
      </c>
    </row>
    <row r="44" spans="1:12" ht="18" customHeight="1" x14ac:dyDescent="0.25">
      <c r="A44" s="13" t="s">
        <v>181</v>
      </c>
      <c r="B44" s="10" t="s">
        <v>235</v>
      </c>
      <c r="C44" s="11" t="s">
        <v>236</v>
      </c>
      <c r="D44" s="11">
        <v>82.05</v>
      </c>
      <c r="E44" s="11">
        <v>0.5</v>
      </c>
      <c r="F44" s="11">
        <v>18.5</v>
      </c>
      <c r="G44" s="11">
        <v>5</v>
      </c>
      <c r="H44" s="12">
        <v>64.635000000000005</v>
      </c>
      <c r="I44" s="11">
        <v>43</v>
      </c>
      <c r="J44" s="16">
        <v>43</v>
      </c>
      <c r="K44" s="16">
        <v>20</v>
      </c>
      <c r="L44" s="48" t="s">
        <v>255</v>
      </c>
    </row>
    <row r="45" spans="1:12" ht="18" customHeight="1" x14ac:dyDescent="0.25">
      <c r="A45" s="13" t="s">
        <v>170</v>
      </c>
      <c r="B45" s="10">
        <v>24041010205</v>
      </c>
      <c r="C45" s="11" t="s">
        <v>233</v>
      </c>
      <c r="D45" s="11">
        <v>81.52</v>
      </c>
      <c r="E45" s="11">
        <v>9</v>
      </c>
      <c r="F45" s="11">
        <v>16</v>
      </c>
      <c r="G45" s="11">
        <v>3</v>
      </c>
      <c r="H45" s="12">
        <v>65.599999999999994</v>
      </c>
      <c r="I45" s="11">
        <v>41</v>
      </c>
      <c r="J45" s="16">
        <v>44</v>
      </c>
      <c r="K45" s="16">
        <v>21</v>
      </c>
      <c r="L45" s="48" t="s">
        <v>255</v>
      </c>
    </row>
  </sheetData>
  <sortState xmlns:xlrd2="http://schemas.microsoft.com/office/spreadsheetml/2017/richdata2" ref="A2:L114">
    <sortCondition descending="1" ref="D1:D114"/>
  </sortState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02892-D8DB-4706-93A6-0978A81D3E50}">
  <sheetPr>
    <pageSetUpPr fitToPage="1"/>
  </sheetPr>
  <dimension ref="A1:Q20"/>
  <sheetViews>
    <sheetView topLeftCell="A13" zoomScaleNormal="100" workbookViewId="0">
      <selection activeCell="A21" sqref="A21:XFD27"/>
    </sheetView>
  </sheetViews>
  <sheetFormatPr defaultColWidth="9.88671875" defaultRowHeight="15.6" x14ac:dyDescent="0.25"/>
  <cols>
    <col min="1" max="1" width="9.88671875" style="57"/>
    <col min="2" max="2" width="17.44140625" style="57" bestFit="1" customWidth="1"/>
    <col min="3" max="3" width="9.88671875" style="57"/>
    <col min="4" max="4" width="11.5546875" style="57" customWidth="1"/>
    <col min="5" max="5" width="12" style="57" hidden="1" customWidth="1"/>
    <col min="6" max="6" width="10.88671875" style="57" hidden="1" customWidth="1"/>
    <col min="7" max="7" width="9.77734375" style="57" hidden="1" customWidth="1"/>
    <col min="8" max="8" width="10.5546875" style="57" bestFit="1" customWidth="1"/>
    <col min="9" max="9" width="9.88671875" style="57"/>
    <col min="10" max="10" width="8.33203125" style="57" customWidth="1"/>
    <col min="11" max="11" width="12.88671875" style="57" customWidth="1"/>
    <col min="12" max="13" width="9.88671875" style="57"/>
    <col min="14" max="14" width="19" style="57" customWidth="1"/>
    <col min="15" max="17" width="9.88671875" style="57"/>
    <col min="18" max="16384" width="9.88671875" style="4"/>
  </cols>
  <sheetData>
    <row r="1" spans="1:17" s="6" customFormat="1" ht="33" customHeight="1" x14ac:dyDescent="0.25">
      <c r="A1" s="54" t="s">
        <v>0</v>
      </c>
      <c r="B1" s="54" t="s">
        <v>1</v>
      </c>
      <c r="C1" s="54" t="s">
        <v>2</v>
      </c>
      <c r="D1" s="54" t="s">
        <v>3</v>
      </c>
      <c r="E1" s="54" t="s">
        <v>4</v>
      </c>
      <c r="F1" s="54" t="s">
        <v>5</v>
      </c>
      <c r="G1" s="54" t="s">
        <v>6</v>
      </c>
      <c r="H1" s="54" t="s">
        <v>7</v>
      </c>
      <c r="I1" s="54" t="s">
        <v>251</v>
      </c>
      <c r="J1" s="54" t="s">
        <v>252</v>
      </c>
      <c r="K1" s="51" t="s">
        <v>256</v>
      </c>
      <c r="L1" s="51" t="s">
        <v>257</v>
      </c>
      <c r="M1" s="56"/>
      <c r="N1" s="51" t="s">
        <v>258</v>
      </c>
      <c r="O1" s="48" t="s">
        <v>259</v>
      </c>
      <c r="P1" s="48" t="s">
        <v>260</v>
      </c>
      <c r="Q1" s="48" t="s">
        <v>261</v>
      </c>
    </row>
    <row r="2" spans="1:17" s="5" customFormat="1" ht="21" customHeight="1" x14ac:dyDescent="0.25">
      <c r="A2" s="17" t="s">
        <v>29</v>
      </c>
      <c r="B2" s="54" t="s">
        <v>61</v>
      </c>
      <c r="C2" s="54" t="s">
        <v>60</v>
      </c>
      <c r="D2" s="54">
        <v>90.28</v>
      </c>
      <c r="E2" s="54">
        <v>4</v>
      </c>
      <c r="F2" s="54">
        <v>12.8</v>
      </c>
      <c r="G2" s="54">
        <v>4</v>
      </c>
      <c r="H2" s="54">
        <v>69.44</v>
      </c>
      <c r="I2" s="54">
        <v>3</v>
      </c>
      <c r="J2" s="54">
        <v>1</v>
      </c>
      <c r="K2" s="17">
        <v>1</v>
      </c>
      <c r="L2" s="9" t="s">
        <v>253</v>
      </c>
      <c r="M2" s="57"/>
      <c r="N2" s="48">
        <v>62</v>
      </c>
      <c r="O2" s="49">
        <f>N2*0.1</f>
        <v>6.2</v>
      </c>
      <c r="P2" s="49">
        <f>N2*0.25</f>
        <v>15.5</v>
      </c>
      <c r="Q2" s="49">
        <f>N2*0.45</f>
        <v>27.900000000000002</v>
      </c>
    </row>
    <row r="3" spans="1:17" ht="21" customHeight="1" x14ac:dyDescent="0.25">
      <c r="A3" s="54" t="s">
        <v>29</v>
      </c>
      <c r="B3" s="54">
        <v>24331030226</v>
      </c>
      <c r="C3" s="54" t="s">
        <v>64</v>
      </c>
      <c r="D3" s="54">
        <v>90.03</v>
      </c>
      <c r="E3" s="54">
        <v>0</v>
      </c>
      <c r="F3" s="54">
        <v>25</v>
      </c>
      <c r="G3" s="54">
        <v>6</v>
      </c>
      <c r="H3" s="54">
        <v>72.021000000000001</v>
      </c>
      <c r="I3" s="54">
        <v>1</v>
      </c>
      <c r="J3" s="54">
        <v>2</v>
      </c>
      <c r="K3" s="17">
        <v>2</v>
      </c>
      <c r="L3" s="9" t="s">
        <v>253</v>
      </c>
      <c r="N3" s="48" t="s">
        <v>262</v>
      </c>
      <c r="O3" s="48" t="s">
        <v>263</v>
      </c>
      <c r="P3" s="48" t="s">
        <v>254</v>
      </c>
      <c r="Q3" s="48" t="s">
        <v>255</v>
      </c>
    </row>
    <row r="4" spans="1:17" ht="21" customHeight="1" x14ac:dyDescent="0.25">
      <c r="A4" s="17" t="s">
        <v>30</v>
      </c>
      <c r="B4" s="58" t="s">
        <v>63</v>
      </c>
      <c r="C4" s="54" t="s">
        <v>62</v>
      </c>
      <c r="D4" s="54">
        <v>85.5</v>
      </c>
      <c r="E4" s="54">
        <v>5</v>
      </c>
      <c r="F4" s="54">
        <v>28.5</v>
      </c>
      <c r="G4" s="54">
        <v>6</v>
      </c>
      <c r="H4" s="54">
        <v>71.7</v>
      </c>
      <c r="I4" s="54">
        <v>2</v>
      </c>
      <c r="J4" s="54">
        <v>3</v>
      </c>
      <c r="K4" s="17">
        <v>3</v>
      </c>
      <c r="L4" s="9" t="s">
        <v>253</v>
      </c>
      <c r="N4" s="48">
        <f>SUM(O4:Q4)</f>
        <v>19</v>
      </c>
      <c r="O4" s="48">
        <v>4</v>
      </c>
      <c r="P4" s="48">
        <v>6</v>
      </c>
      <c r="Q4" s="48">
        <v>9</v>
      </c>
    </row>
    <row r="5" spans="1:17" ht="21" customHeight="1" x14ac:dyDescent="0.25">
      <c r="A5" s="54" t="s">
        <v>29</v>
      </c>
      <c r="B5" s="54">
        <v>24331030228</v>
      </c>
      <c r="C5" s="54" t="s">
        <v>57</v>
      </c>
      <c r="D5" s="54">
        <v>83.07</v>
      </c>
      <c r="E5" s="54">
        <v>0</v>
      </c>
      <c r="F5" s="54">
        <v>29.5</v>
      </c>
      <c r="G5" s="54">
        <v>1</v>
      </c>
      <c r="H5" s="54">
        <v>67.299000000000007</v>
      </c>
      <c r="I5" s="54">
        <v>5</v>
      </c>
      <c r="J5" s="54">
        <v>5</v>
      </c>
      <c r="K5" s="17">
        <v>4</v>
      </c>
      <c r="L5" s="9" t="s">
        <v>253</v>
      </c>
    </row>
    <row r="6" spans="1:17" ht="21" customHeight="1" x14ac:dyDescent="0.25">
      <c r="A6" s="17" t="s">
        <v>29</v>
      </c>
      <c r="B6" s="54" t="s">
        <v>56</v>
      </c>
      <c r="C6" s="54" t="s">
        <v>55</v>
      </c>
      <c r="D6" s="54">
        <v>84.94</v>
      </c>
      <c r="E6" s="54">
        <v>0</v>
      </c>
      <c r="F6" s="54">
        <v>13.7</v>
      </c>
      <c r="G6" s="54">
        <v>1</v>
      </c>
      <c r="H6" s="54">
        <v>63.87</v>
      </c>
      <c r="I6" s="54">
        <v>7</v>
      </c>
      <c r="J6" s="54">
        <v>4</v>
      </c>
      <c r="K6" s="17">
        <v>1</v>
      </c>
      <c r="L6" s="48" t="s">
        <v>254</v>
      </c>
    </row>
    <row r="7" spans="1:17" ht="21" customHeight="1" x14ac:dyDescent="0.25">
      <c r="A7" s="17" t="s">
        <v>29</v>
      </c>
      <c r="B7" s="54" t="s">
        <v>53</v>
      </c>
      <c r="C7" s="54" t="s">
        <v>52</v>
      </c>
      <c r="D7" s="54">
        <v>82.84</v>
      </c>
      <c r="E7" s="54">
        <v>0</v>
      </c>
      <c r="F7" s="54">
        <v>10.7</v>
      </c>
      <c r="G7" s="54">
        <v>7</v>
      </c>
      <c r="H7" s="54">
        <v>63.298000000000002</v>
      </c>
      <c r="I7" s="54">
        <v>9</v>
      </c>
      <c r="J7" s="54">
        <v>6</v>
      </c>
      <c r="K7" s="17">
        <v>2</v>
      </c>
      <c r="L7" s="48" t="s">
        <v>254</v>
      </c>
    </row>
    <row r="8" spans="1:17" ht="21" customHeight="1" x14ac:dyDescent="0.25">
      <c r="A8" s="54" t="s">
        <v>29</v>
      </c>
      <c r="B8" s="54">
        <v>24331030221</v>
      </c>
      <c r="C8" s="54" t="s">
        <v>54</v>
      </c>
      <c r="D8" s="54">
        <v>82.06</v>
      </c>
      <c r="E8" s="54">
        <v>3</v>
      </c>
      <c r="F8" s="54">
        <v>10</v>
      </c>
      <c r="G8" s="54">
        <v>7</v>
      </c>
      <c r="H8" s="54">
        <v>63.442</v>
      </c>
      <c r="I8" s="54">
        <v>8</v>
      </c>
      <c r="J8" s="54">
        <v>7</v>
      </c>
      <c r="K8" s="17">
        <v>3</v>
      </c>
      <c r="L8" s="48" t="s">
        <v>254</v>
      </c>
    </row>
    <row r="9" spans="1:17" ht="21" customHeight="1" x14ac:dyDescent="0.25">
      <c r="A9" s="17" t="s">
        <v>30</v>
      </c>
      <c r="B9" s="58" t="s">
        <v>49</v>
      </c>
      <c r="C9" s="54" t="s">
        <v>48</v>
      </c>
      <c r="D9" s="54">
        <v>81.900000000000006</v>
      </c>
      <c r="E9" s="54">
        <v>0</v>
      </c>
      <c r="F9" s="54">
        <v>10</v>
      </c>
      <c r="G9" s="54">
        <v>7</v>
      </c>
      <c r="H9" s="54">
        <v>62.43</v>
      </c>
      <c r="I9" s="54">
        <v>11</v>
      </c>
      <c r="J9" s="54">
        <v>8</v>
      </c>
      <c r="K9" s="17">
        <v>4</v>
      </c>
      <c r="L9" s="48" t="s">
        <v>254</v>
      </c>
    </row>
    <row r="10" spans="1:17" ht="21" customHeight="1" x14ac:dyDescent="0.25">
      <c r="A10" s="17" t="s">
        <v>30</v>
      </c>
      <c r="B10" s="58" t="s">
        <v>45</v>
      </c>
      <c r="C10" s="54" t="s">
        <v>44</v>
      </c>
      <c r="D10" s="54">
        <v>79.209999999999994</v>
      </c>
      <c r="E10" s="54">
        <v>4</v>
      </c>
      <c r="F10" s="54">
        <v>8</v>
      </c>
      <c r="G10" s="54">
        <v>7</v>
      </c>
      <c r="H10" s="54">
        <v>61.15</v>
      </c>
      <c r="I10" s="54">
        <v>13</v>
      </c>
      <c r="J10" s="54">
        <v>10</v>
      </c>
      <c r="K10" s="17">
        <v>5</v>
      </c>
      <c r="L10" s="48" t="s">
        <v>254</v>
      </c>
    </row>
    <row r="11" spans="1:17" ht="21" customHeight="1" x14ac:dyDescent="0.25">
      <c r="A11" s="17" t="s">
        <v>30</v>
      </c>
      <c r="B11" s="58" t="s">
        <v>47</v>
      </c>
      <c r="C11" s="54" t="s">
        <v>46</v>
      </c>
      <c r="D11" s="54">
        <v>78.319999999999993</v>
      </c>
      <c r="E11" s="54">
        <v>0</v>
      </c>
      <c r="F11" s="54">
        <v>20</v>
      </c>
      <c r="G11" s="54">
        <v>4</v>
      </c>
      <c r="H11" s="54">
        <v>62.024000000000001</v>
      </c>
      <c r="I11" s="54">
        <v>12</v>
      </c>
      <c r="J11" s="54">
        <v>11</v>
      </c>
      <c r="K11" s="17">
        <v>6</v>
      </c>
      <c r="L11" s="48" t="s">
        <v>254</v>
      </c>
    </row>
    <row r="12" spans="1:17" ht="21" customHeight="1" x14ac:dyDescent="0.25">
      <c r="A12" s="17" t="s">
        <v>29</v>
      </c>
      <c r="B12" s="54" t="s">
        <v>36</v>
      </c>
      <c r="C12" s="54" t="s">
        <v>35</v>
      </c>
      <c r="D12" s="54">
        <v>79.47</v>
      </c>
      <c r="E12" s="54">
        <v>0</v>
      </c>
      <c r="F12" s="54">
        <v>11.2</v>
      </c>
      <c r="G12" s="54">
        <v>1</v>
      </c>
      <c r="H12" s="54">
        <v>59.289000000000001</v>
      </c>
      <c r="I12" s="54">
        <v>19</v>
      </c>
      <c r="J12" s="54">
        <v>9</v>
      </c>
      <c r="K12" s="17">
        <v>1</v>
      </c>
      <c r="L12" s="48" t="s">
        <v>255</v>
      </c>
    </row>
    <row r="13" spans="1:17" ht="21" customHeight="1" x14ac:dyDescent="0.25">
      <c r="A13" s="17" t="s">
        <v>29</v>
      </c>
      <c r="B13" s="54" t="s">
        <v>43</v>
      </c>
      <c r="C13" s="54" t="s">
        <v>42</v>
      </c>
      <c r="D13" s="54">
        <v>78.08</v>
      </c>
      <c r="E13" s="54">
        <v>0</v>
      </c>
      <c r="F13" s="54">
        <v>18.25</v>
      </c>
      <c r="G13" s="54">
        <v>1</v>
      </c>
      <c r="H13" s="54">
        <v>60.430999999999997</v>
      </c>
      <c r="I13" s="54">
        <v>15</v>
      </c>
      <c r="J13" s="54">
        <v>12</v>
      </c>
      <c r="K13" s="17">
        <v>2</v>
      </c>
      <c r="L13" s="48" t="s">
        <v>255</v>
      </c>
    </row>
    <row r="14" spans="1:17" ht="21" customHeight="1" x14ac:dyDescent="0.25">
      <c r="A14" s="17" t="s">
        <v>30</v>
      </c>
      <c r="B14" s="55">
        <v>24331030119</v>
      </c>
      <c r="C14" s="55" t="s">
        <v>37</v>
      </c>
      <c r="D14" s="55">
        <v>77.64</v>
      </c>
      <c r="E14" s="55">
        <v>1</v>
      </c>
      <c r="F14" s="55">
        <v>12.9</v>
      </c>
      <c r="G14" s="55">
        <v>5</v>
      </c>
      <c r="H14" s="55">
        <v>60.018000000000001</v>
      </c>
      <c r="I14" s="54">
        <v>18</v>
      </c>
      <c r="J14" s="54">
        <v>13</v>
      </c>
      <c r="K14" s="17">
        <v>3</v>
      </c>
      <c r="L14" s="48" t="s">
        <v>255</v>
      </c>
    </row>
    <row r="15" spans="1:17" ht="21" customHeight="1" x14ac:dyDescent="0.25">
      <c r="A15" s="17" t="s">
        <v>30</v>
      </c>
      <c r="B15" s="58" t="s">
        <v>34</v>
      </c>
      <c r="C15" s="54" t="s">
        <v>33</v>
      </c>
      <c r="D15" s="54">
        <v>77.3</v>
      </c>
      <c r="E15" s="54">
        <v>0</v>
      </c>
      <c r="F15" s="54">
        <v>8</v>
      </c>
      <c r="G15" s="54">
        <v>5</v>
      </c>
      <c r="H15" s="54">
        <v>58.01</v>
      </c>
      <c r="I15" s="54">
        <v>20</v>
      </c>
      <c r="J15" s="54">
        <v>14</v>
      </c>
      <c r="K15" s="17">
        <v>4</v>
      </c>
      <c r="L15" s="48" t="s">
        <v>255</v>
      </c>
    </row>
    <row r="16" spans="1:17" ht="21" customHeight="1" x14ac:dyDescent="0.25">
      <c r="A16" s="17" t="s">
        <v>30</v>
      </c>
      <c r="B16" s="58" t="s">
        <v>51</v>
      </c>
      <c r="C16" s="54" t="s">
        <v>50</v>
      </c>
      <c r="D16" s="54">
        <v>76.87</v>
      </c>
      <c r="E16" s="54">
        <v>2</v>
      </c>
      <c r="F16" s="54">
        <v>17.399999999999999</v>
      </c>
      <c r="G16" s="54">
        <v>7</v>
      </c>
      <c r="H16" s="54">
        <v>63.128999999999998</v>
      </c>
      <c r="I16" s="54">
        <v>10</v>
      </c>
      <c r="J16" s="54">
        <v>15</v>
      </c>
      <c r="K16" s="17">
        <v>5</v>
      </c>
      <c r="L16" s="48" t="s">
        <v>255</v>
      </c>
    </row>
    <row r="17" spans="1:12" ht="21" customHeight="1" x14ac:dyDescent="0.25">
      <c r="A17" s="17" t="s">
        <v>30</v>
      </c>
      <c r="B17" s="58" t="s">
        <v>41</v>
      </c>
      <c r="C17" s="54" t="s">
        <v>40</v>
      </c>
      <c r="D17" s="54">
        <v>76.84</v>
      </c>
      <c r="E17" s="54">
        <v>2.4</v>
      </c>
      <c r="F17" s="54">
        <v>14.6</v>
      </c>
      <c r="G17" s="54">
        <v>5</v>
      </c>
      <c r="H17" s="54">
        <v>60.387999999999998</v>
      </c>
      <c r="I17" s="54">
        <v>16</v>
      </c>
      <c r="J17" s="54">
        <v>16</v>
      </c>
      <c r="K17" s="17">
        <v>6</v>
      </c>
      <c r="L17" s="48" t="s">
        <v>255</v>
      </c>
    </row>
    <row r="18" spans="1:12" ht="21" customHeight="1" x14ac:dyDescent="0.25">
      <c r="A18" s="17" t="s">
        <v>30</v>
      </c>
      <c r="B18" s="58" t="s">
        <v>32</v>
      </c>
      <c r="C18" s="54" t="s">
        <v>31</v>
      </c>
      <c r="D18" s="54">
        <v>76.62</v>
      </c>
      <c r="E18" s="54">
        <v>0</v>
      </c>
      <c r="F18" s="54">
        <v>8.4</v>
      </c>
      <c r="G18" s="54">
        <v>5</v>
      </c>
      <c r="H18" s="54">
        <v>57.654000000000003</v>
      </c>
      <c r="I18" s="54">
        <v>21</v>
      </c>
      <c r="J18" s="54">
        <v>17</v>
      </c>
      <c r="K18" s="17">
        <v>7</v>
      </c>
      <c r="L18" s="48" t="s">
        <v>255</v>
      </c>
    </row>
    <row r="19" spans="1:12" ht="21" customHeight="1" x14ac:dyDescent="0.25">
      <c r="A19" s="17" t="s">
        <v>30</v>
      </c>
      <c r="B19" s="58" t="s">
        <v>39</v>
      </c>
      <c r="C19" s="54" t="s">
        <v>38</v>
      </c>
      <c r="D19" s="54">
        <v>76.19</v>
      </c>
      <c r="E19" s="54">
        <v>0</v>
      </c>
      <c r="F19" s="54">
        <v>18.600000000000001</v>
      </c>
      <c r="G19" s="54">
        <v>4</v>
      </c>
      <c r="H19" s="54">
        <v>60.113</v>
      </c>
      <c r="I19" s="54">
        <v>17</v>
      </c>
      <c r="J19" s="54">
        <v>18</v>
      </c>
      <c r="K19" s="17">
        <v>8</v>
      </c>
      <c r="L19" s="48" t="s">
        <v>255</v>
      </c>
    </row>
    <row r="20" spans="1:12" ht="21" customHeight="1" x14ac:dyDescent="0.25">
      <c r="A20" s="17" t="s">
        <v>30</v>
      </c>
      <c r="B20" s="58" t="s">
        <v>59</v>
      </c>
      <c r="C20" s="54" t="s">
        <v>58</v>
      </c>
      <c r="D20" s="54">
        <v>75.89</v>
      </c>
      <c r="E20" s="54">
        <v>13</v>
      </c>
      <c r="F20" s="54">
        <v>26.5</v>
      </c>
      <c r="G20" s="54">
        <v>8</v>
      </c>
      <c r="H20" s="54">
        <v>67.373000000000005</v>
      </c>
      <c r="I20" s="54">
        <v>4</v>
      </c>
      <c r="J20" s="54">
        <v>19</v>
      </c>
      <c r="K20" s="17">
        <v>9</v>
      </c>
      <c r="L20" s="48" t="s">
        <v>255</v>
      </c>
    </row>
  </sheetData>
  <sortState xmlns:xlrd2="http://schemas.microsoft.com/office/spreadsheetml/2017/richdata2" ref="A2:L63">
    <sortCondition descending="1" ref="D1:D63"/>
  </sortState>
  <phoneticPr fontId="2" type="noConversion"/>
  <pageMargins left="0.55069444444444404" right="0.55069444444444404" top="0.78680555555555598" bottom="0.39305555555555599" header="0.51180555555555596" footer="0.51180555555555596"/>
  <pageSetup paperSize="9" scale="84" fitToWidth="0" orientation="portrait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FCB11-04BC-41C5-9287-B089FBB63F37}">
  <dimension ref="A1:Q17"/>
  <sheetViews>
    <sheetView workbookViewId="0">
      <selection activeCell="A18" sqref="A18:XFD26"/>
    </sheetView>
  </sheetViews>
  <sheetFormatPr defaultColWidth="9" defaultRowHeight="15.6" x14ac:dyDescent="0.25"/>
  <cols>
    <col min="1" max="1" width="9" style="62"/>
    <col min="2" max="2" width="18.21875" style="62" customWidth="1"/>
    <col min="3" max="4" width="9" style="62"/>
    <col min="5" max="7" width="0" style="62" hidden="1" customWidth="1"/>
    <col min="8" max="8" width="10.77734375" style="62" customWidth="1"/>
    <col min="9" max="10" width="9" style="62"/>
    <col min="11" max="11" width="12.6640625" style="62" customWidth="1"/>
    <col min="12" max="12" width="9" style="62"/>
    <col min="13" max="13" width="9" style="61"/>
    <col min="14" max="14" width="21.33203125" style="61" customWidth="1"/>
    <col min="15" max="17" width="9" style="61"/>
    <col min="18" max="16384" width="9" style="7"/>
  </cols>
  <sheetData>
    <row r="1" spans="1:17" ht="31.2" x14ac:dyDescent="0.25">
      <c r="A1" s="59" t="s">
        <v>0</v>
      </c>
      <c r="B1" s="60" t="s">
        <v>1</v>
      </c>
      <c r="C1" s="59" t="s">
        <v>2</v>
      </c>
      <c r="D1" s="59" t="s">
        <v>3</v>
      </c>
      <c r="E1" s="59" t="s">
        <v>4</v>
      </c>
      <c r="F1" s="59" t="s">
        <v>5</v>
      </c>
      <c r="G1" s="59" t="s">
        <v>6</v>
      </c>
      <c r="H1" s="59" t="s">
        <v>7</v>
      </c>
      <c r="I1" s="16" t="s">
        <v>251</v>
      </c>
      <c r="J1" s="16" t="s">
        <v>252</v>
      </c>
      <c r="K1" s="51" t="s">
        <v>256</v>
      </c>
      <c r="L1" s="51" t="s">
        <v>257</v>
      </c>
      <c r="N1" s="48" t="s">
        <v>258</v>
      </c>
      <c r="O1" s="48" t="s">
        <v>259</v>
      </c>
      <c r="P1" s="48" t="s">
        <v>260</v>
      </c>
      <c r="Q1" s="48" t="s">
        <v>261</v>
      </c>
    </row>
    <row r="2" spans="1:17" ht="18" customHeight="1" x14ac:dyDescent="0.25">
      <c r="A2" s="59" t="s">
        <v>65</v>
      </c>
      <c r="B2" s="60" t="s">
        <v>66</v>
      </c>
      <c r="C2" s="59" t="s">
        <v>67</v>
      </c>
      <c r="D2" s="59">
        <v>90.3</v>
      </c>
      <c r="E2" s="59">
        <v>6</v>
      </c>
      <c r="F2" s="59">
        <v>23.5</v>
      </c>
      <c r="G2" s="59">
        <v>7</v>
      </c>
      <c r="H2" s="59">
        <v>74.16</v>
      </c>
      <c r="I2" s="16">
        <v>1</v>
      </c>
      <c r="J2" s="16">
        <v>1</v>
      </c>
      <c r="K2" s="16">
        <v>1</v>
      </c>
      <c r="L2" s="9" t="s">
        <v>253</v>
      </c>
      <c r="N2" s="16">
        <v>50</v>
      </c>
      <c r="O2" s="63">
        <f>N2*0.1</f>
        <v>5</v>
      </c>
      <c r="P2" s="63">
        <f>N2*0.25</f>
        <v>12.5</v>
      </c>
      <c r="Q2" s="63">
        <f>N2*0.45</f>
        <v>22.5</v>
      </c>
    </row>
    <row r="3" spans="1:17" ht="18" customHeight="1" x14ac:dyDescent="0.25">
      <c r="A3" s="59" t="s">
        <v>70</v>
      </c>
      <c r="B3" s="60">
        <v>24331040212</v>
      </c>
      <c r="C3" s="59" t="s">
        <v>71</v>
      </c>
      <c r="D3" s="59">
        <v>89.2</v>
      </c>
      <c r="E3" s="59">
        <v>2</v>
      </c>
      <c r="F3" s="59">
        <v>21</v>
      </c>
      <c r="G3" s="59">
        <v>4</v>
      </c>
      <c r="H3" s="59">
        <v>70.52</v>
      </c>
      <c r="I3" s="16">
        <v>3</v>
      </c>
      <c r="J3" s="16">
        <v>2</v>
      </c>
      <c r="K3" s="16">
        <v>2</v>
      </c>
      <c r="L3" s="9" t="s">
        <v>253</v>
      </c>
      <c r="N3" s="48" t="s">
        <v>262</v>
      </c>
      <c r="O3" s="48" t="s">
        <v>263</v>
      </c>
      <c r="P3" s="48" t="s">
        <v>254</v>
      </c>
      <c r="Q3" s="48" t="s">
        <v>255</v>
      </c>
    </row>
    <row r="4" spans="1:17" ht="18" customHeight="1" x14ac:dyDescent="0.25">
      <c r="A4" s="59" t="s">
        <v>65</v>
      </c>
      <c r="B4" s="60" t="s">
        <v>68</v>
      </c>
      <c r="C4" s="59" t="s">
        <v>69</v>
      </c>
      <c r="D4" s="59">
        <v>85.426000000000002</v>
      </c>
      <c r="E4" s="59">
        <v>13</v>
      </c>
      <c r="F4" s="59">
        <v>27.5</v>
      </c>
      <c r="G4" s="59">
        <v>6</v>
      </c>
      <c r="H4" s="59">
        <v>73.75</v>
      </c>
      <c r="I4" s="16">
        <v>2</v>
      </c>
      <c r="J4" s="16">
        <v>3</v>
      </c>
      <c r="K4" s="16">
        <v>3</v>
      </c>
      <c r="L4" s="9" t="s">
        <v>253</v>
      </c>
      <c r="N4" s="48">
        <f>SUM(O4:Q4)</f>
        <v>16</v>
      </c>
      <c r="O4" s="48">
        <v>3</v>
      </c>
      <c r="P4" s="48">
        <v>5</v>
      </c>
      <c r="Q4" s="48">
        <v>8</v>
      </c>
    </row>
    <row r="5" spans="1:17" ht="18" customHeight="1" x14ac:dyDescent="0.25">
      <c r="A5" s="59" t="s">
        <v>65</v>
      </c>
      <c r="B5" s="60" t="s">
        <v>74</v>
      </c>
      <c r="C5" s="59" t="s">
        <v>75</v>
      </c>
      <c r="D5" s="59">
        <v>84.74</v>
      </c>
      <c r="E5" s="59">
        <v>7.5</v>
      </c>
      <c r="F5" s="59">
        <v>11.3</v>
      </c>
      <c r="G5" s="59">
        <v>5</v>
      </c>
      <c r="H5" s="59">
        <v>66.757999999999996</v>
      </c>
      <c r="I5" s="16">
        <v>5</v>
      </c>
      <c r="J5" s="16">
        <v>4</v>
      </c>
      <c r="K5" s="16">
        <v>1</v>
      </c>
      <c r="L5" s="48" t="s">
        <v>254</v>
      </c>
    </row>
    <row r="6" spans="1:17" ht="18" customHeight="1" x14ac:dyDescent="0.25">
      <c r="A6" s="59" t="s">
        <v>70</v>
      </c>
      <c r="B6" s="60">
        <v>24331040211</v>
      </c>
      <c r="C6" s="59" t="s">
        <v>77</v>
      </c>
      <c r="D6" s="59">
        <v>82.49</v>
      </c>
      <c r="E6" s="59">
        <v>1</v>
      </c>
      <c r="F6" s="59">
        <v>18</v>
      </c>
      <c r="G6" s="59">
        <v>5</v>
      </c>
      <c r="H6" s="59">
        <v>64.94</v>
      </c>
      <c r="I6" s="16">
        <v>7</v>
      </c>
      <c r="J6" s="16">
        <v>5</v>
      </c>
      <c r="K6" s="16">
        <v>2</v>
      </c>
      <c r="L6" s="48" t="s">
        <v>254</v>
      </c>
    </row>
    <row r="7" spans="1:17" ht="18" customHeight="1" x14ac:dyDescent="0.25">
      <c r="A7" s="59" t="s">
        <v>65</v>
      </c>
      <c r="B7" s="60" t="s">
        <v>72</v>
      </c>
      <c r="C7" s="59" t="s">
        <v>73</v>
      </c>
      <c r="D7" s="59">
        <v>81.86</v>
      </c>
      <c r="E7" s="59">
        <v>4</v>
      </c>
      <c r="F7" s="59">
        <v>26.7</v>
      </c>
      <c r="G7" s="59">
        <v>4</v>
      </c>
      <c r="H7" s="59">
        <v>67.709999999999994</v>
      </c>
      <c r="I7" s="16">
        <v>4</v>
      </c>
      <c r="J7" s="16">
        <v>6</v>
      </c>
      <c r="K7" s="16">
        <v>3</v>
      </c>
      <c r="L7" s="48" t="s">
        <v>254</v>
      </c>
    </row>
    <row r="8" spans="1:17" ht="18" customHeight="1" x14ac:dyDescent="0.25">
      <c r="A8" s="59" t="s">
        <v>70</v>
      </c>
      <c r="B8" s="60">
        <v>24331040218</v>
      </c>
      <c r="C8" s="59" t="s">
        <v>86</v>
      </c>
      <c r="D8" s="59">
        <v>80.239999999999995</v>
      </c>
      <c r="E8" s="59">
        <v>0</v>
      </c>
      <c r="F8" s="59">
        <v>6.6749999999999998</v>
      </c>
      <c r="G8" s="59">
        <v>9</v>
      </c>
      <c r="H8" s="59">
        <v>60.87</v>
      </c>
      <c r="I8" s="20">
        <v>13</v>
      </c>
      <c r="J8" s="16">
        <v>7</v>
      </c>
      <c r="K8" s="16">
        <v>4</v>
      </c>
      <c r="L8" s="48" t="s">
        <v>254</v>
      </c>
    </row>
    <row r="9" spans="1:17" ht="18" customHeight="1" x14ac:dyDescent="0.25">
      <c r="A9" s="59" t="s">
        <v>65</v>
      </c>
      <c r="B9" s="60" t="s">
        <v>82</v>
      </c>
      <c r="C9" s="59" t="s">
        <v>83</v>
      </c>
      <c r="D9" s="59">
        <v>80.099999999999994</v>
      </c>
      <c r="E9" s="59">
        <v>0</v>
      </c>
      <c r="F9" s="59">
        <v>16.5</v>
      </c>
      <c r="G9" s="59">
        <v>4</v>
      </c>
      <c r="H9" s="59">
        <v>62.22</v>
      </c>
      <c r="I9" s="16">
        <v>10</v>
      </c>
      <c r="J9" s="16">
        <v>9</v>
      </c>
      <c r="K9" s="16">
        <v>5</v>
      </c>
      <c r="L9" s="48" t="s">
        <v>254</v>
      </c>
    </row>
    <row r="10" spans="1:17" ht="18" customHeight="1" x14ac:dyDescent="0.25">
      <c r="A10" s="59" t="s">
        <v>70</v>
      </c>
      <c r="B10" s="60">
        <v>24331040202</v>
      </c>
      <c r="C10" s="59" t="s">
        <v>89</v>
      </c>
      <c r="D10" s="59">
        <v>80.12</v>
      </c>
      <c r="E10" s="59">
        <v>0</v>
      </c>
      <c r="F10" s="59">
        <v>11.6</v>
      </c>
      <c r="G10" s="59">
        <v>0</v>
      </c>
      <c r="H10" s="59">
        <v>59.564</v>
      </c>
      <c r="I10" s="20">
        <v>15</v>
      </c>
      <c r="J10" s="16">
        <v>8</v>
      </c>
      <c r="K10" s="16">
        <v>1</v>
      </c>
      <c r="L10" s="48" t="s">
        <v>255</v>
      </c>
    </row>
    <row r="11" spans="1:17" ht="18" customHeight="1" x14ac:dyDescent="0.25">
      <c r="A11" s="59" t="s">
        <v>70</v>
      </c>
      <c r="B11" s="60">
        <v>24331040213</v>
      </c>
      <c r="C11" s="59" t="s">
        <v>76</v>
      </c>
      <c r="D11" s="59">
        <v>80.05</v>
      </c>
      <c r="E11" s="59">
        <v>2</v>
      </c>
      <c r="F11" s="59">
        <v>23.25</v>
      </c>
      <c r="G11" s="59">
        <v>8</v>
      </c>
      <c r="H11" s="59">
        <v>66.010000000000005</v>
      </c>
      <c r="I11" s="16">
        <v>6</v>
      </c>
      <c r="J11" s="16">
        <v>10</v>
      </c>
      <c r="K11" s="16">
        <v>2</v>
      </c>
      <c r="L11" s="48" t="s">
        <v>255</v>
      </c>
    </row>
    <row r="12" spans="1:17" ht="18" customHeight="1" x14ac:dyDescent="0.25">
      <c r="A12" s="59" t="s">
        <v>65</v>
      </c>
      <c r="B12" s="60" t="s">
        <v>80</v>
      </c>
      <c r="C12" s="59" t="s">
        <v>81</v>
      </c>
      <c r="D12" s="59">
        <v>80.03</v>
      </c>
      <c r="E12" s="59">
        <v>0</v>
      </c>
      <c r="F12" s="59">
        <v>20.3</v>
      </c>
      <c r="G12" s="59">
        <v>2</v>
      </c>
      <c r="H12" s="59">
        <v>62.71</v>
      </c>
      <c r="I12" s="16">
        <v>9</v>
      </c>
      <c r="J12" s="16">
        <v>11</v>
      </c>
      <c r="K12" s="16">
        <v>3</v>
      </c>
      <c r="L12" s="48" t="s">
        <v>255</v>
      </c>
    </row>
    <row r="13" spans="1:17" ht="18" customHeight="1" x14ac:dyDescent="0.25">
      <c r="A13" s="59" t="s">
        <v>65</v>
      </c>
      <c r="B13" s="60" t="s">
        <v>84</v>
      </c>
      <c r="C13" s="59" t="s">
        <v>85</v>
      </c>
      <c r="D13" s="59">
        <v>79.94</v>
      </c>
      <c r="E13" s="59">
        <v>3</v>
      </c>
      <c r="F13" s="59">
        <v>10.8</v>
      </c>
      <c r="G13" s="59">
        <v>6</v>
      </c>
      <c r="H13" s="59">
        <v>61.9</v>
      </c>
      <c r="I13" s="16">
        <v>11</v>
      </c>
      <c r="J13" s="16">
        <v>12</v>
      </c>
      <c r="K13" s="16">
        <v>4</v>
      </c>
      <c r="L13" s="48" t="s">
        <v>255</v>
      </c>
    </row>
    <row r="14" spans="1:17" ht="18" customHeight="1" x14ac:dyDescent="0.25">
      <c r="A14" s="59" t="s">
        <v>65</v>
      </c>
      <c r="B14" s="60" t="s">
        <v>87</v>
      </c>
      <c r="C14" s="59" t="s">
        <v>88</v>
      </c>
      <c r="D14" s="59">
        <v>79.540000000000006</v>
      </c>
      <c r="E14" s="59">
        <v>0</v>
      </c>
      <c r="F14" s="59">
        <v>9</v>
      </c>
      <c r="G14" s="59">
        <v>5</v>
      </c>
      <c r="H14" s="59">
        <v>59.88</v>
      </c>
      <c r="I14" s="16">
        <v>14</v>
      </c>
      <c r="J14" s="16">
        <v>13</v>
      </c>
      <c r="K14" s="16">
        <v>5</v>
      </c>
      <c r="L14" s="48" t="s">
        <v>255</v>
      </c>
    </row>
    <row r="15" spans="1:17" ht="18" customHeight="1" x14ac:dyDescent="0.25">
      <c r="A15" s="59" t="s">
        <v>70</v>
      </c>
      <c r="B15" s="60">
        <v>24331040210</v>
      </c>
      <c r="C15" s="59" t="s">
        <v>91</v>
      </c>
      <c r="D15" s="59">
        <v>79.52</v>
      </c>
      <c r="E15" s="59">
        <v>0</v>
      </c>
      <c r="F15" s="59">
        <v>3</v>
      </c>
      <c r="G15" s="59">
        <v>0</v>
      </c>
      <c r="H15" s="59">
        <v>56.56</v>
      </c>
      <c r="I15" s="16">
        <v>18</v>
      </c>
      <c r="J15" s="16">
        <v>14</v>
      </c>
      <c r="K15" s="16">
        <v>6</v>
      </c>
      <c r="L15" s="48" t="s">
        <v>255</v>
      </c>
    </row>
    <row r="16" spans="1:17" ht="18" customHeight="1" x14ac:dyDescent="0.25">
      <c r="A16" s="59" t="s">
        <v>70</v>
      </c>
      <c r="B16" s="60">
        <v>24331040207</v>
      </c>
      <c r="C16" s="59" t="s">
        <v>90</v>
      </c>
      <c r="D16" s="59">
        <v>79.44</v>
      </c>
      <c r="E16" s="59">
        <v>0</v>
      </c>
      <c r="F16" s="59">
        <v>8</v>
      </c>
      <c r="G16" s="59">
        <v>3</v>
      </c>
      <c r="H16" s="59">
        <v>58.98</v>
      </c>
      <c r="I16" s="16">
        <v>16</v>
      </c>
      <c r="J16" s="16">
        <v>15</v>
      </c>
      <c r="K16" s="16">
        <v>7</v>
      </c>
      <c r="L16" s="48" t="s">
        <v>255</v>
      </c>
    </row>
    <row r="17" spans="1:12" ht="18" customHeight="1" x14ac:dyDescent="0.25">
      <c r="A17" s="59" t="s">
        <v>65</v>
      </c>
      <c r="B17" s="60" t="s">
        <v>78</v>
      </c>
      <c r="C17" s="59" t="s">
        <v>79</v>
      </c>
      <c r="D17" s="59">
        <v>78.83</v>
      </c>
      <c r="E17" s="59">
        <v>3</v>
      </c>
      <c r="F17" s="59">
        <v>20.7</v>
      </c>
      <c r="G17" s="59">
        <v>4</v>
      </c>
      <c r="H17" s="59">
        <v>63.49</v>
      </c>
      <c r="I17" s="16">
        <v>8</v>
      </c>
      <c r="J17" s="16">
        <v>16</v>
      </c>
      <c r="K17" s="16">
        <v>8</v>
      </c>
      <c r="L17" s="48" t="s">
        <v>255</v>
      </c>
    </row>
  </sheetData>
  <sortState xmlns:xlrd2="http://schemas.microsoft.com/office/spreadsheetml/2017/richdata2" ref="A2:L45">
    <sortCondition descending="1" ref="D1:D45"/>
  </sortState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A507D-FACD-435B-A52D-AD4B815454F1}">
  <dimension ref="A1:S20"/>
  <sheetViews>
    <sheetView topLeftCell="A16" zoomScaleNormal="100" workbookViewId="0">
      <selection activeCell="A21" sqref="A21:XFD29"/>
    </sheetView>
  </sheetViews>
  <sheetFormatPr defaultColWidth="10" defaultRowHeight="15.6" x14ac:dyDescent="0.25"/>
  <cols>
    <col min="1" max="1" width="11.33203125" style="19" customWidth="1"/>
    <col min="2" max="2" width="16.6640625" style="19" customWidth="1"/>
    <col min="3" max="4" width="10" style="19"/>
    <col min="5" max="5" width="11.88671875" style="19" hidden="1" customWidth="1"/>
    <col min="6" max="6" width="10.77734375" style="19" hidden="1" customWidth="1"/>
    <col min="7" max="7" width="9.6640625" style="19" hidden="1" customWidth="1"/>
    <col min="8" max="8" width="12.88671875" style="19" customWidth="1"/>
    <col min="9" max="9" width="10.44140625" style="19" customWidth="1"/>
    <col min="10" max="10" width="10" style="19"/>
    <col min="11" max="11" width="13.33203125" style="19" customWidth="1"/>
    <col min="12" max="12" width="13.21875" style="19" customWidth="1"/>
    <col min="13" max="13" width="10" style="3"/>
    <col min="14" max="14" width="21.44140625" style="3" customWidth="1"/>
    <col min="15" max="16384" width="10" style="3"/>
  </cols>
  <sheetData>
    <row r="1" spans="1:19" s="53" customFormat="1" ht="45.6" customHeight="1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251</v>
      </c>
      <c r="J1" s="20" t="s">
        <v>252</v>
      </c>
      <c r="K1" s="20" t="s">
        <v>264</v>
      </c>
      <c r="L1" s="20" t="s">
        <v>265</v>
      </c>
      <c r="N1" s="51" t="s">
        <v>258</v>
      </c>
      <c r="O1" s="51" t="s">
        <v>259</v>
      </c>
      <c r="P1" s="51" t="s">
        <v>260</v>
      </c>
      <c r="Q1" s="51" t="s">
        <v>261</v>
      </c>
    </row>
    <row r="2" spans="1:19" s="2" customFormat="1" ht="21" customHeight="1" x14ac:dyDescent="0.25">
      <c r="A2" s="20" t="s">
        <v>8</v>
      </c>
      <c r="B2" s="20">
        <v>24331050230</v>
      </c>
      <c r="C2" s="20" t="s">
        <v>10</v>
      </c>
      <c r="D2" s="20">
        <v>89.88</v>
      </c>
      <c r="E2" s="20">
        <v>1</v>
      </c>
      <c r="F2" s="20">
        <v>21.25</v>
      </c>
      <c r="G2" s="20">
        <v>9</v>
      </c>
      <c r="H2" s="20">
        <v>72.290999999999997</v>
      </c>
      <c r="I2" s="20">
        <v>2</v>
      </c>
      <c r="J2" s="21">
        <v>1</v>
      </c>
      <c r="K2" s="21">
        <v>1</v>
      </c>
      <c r="L2" s="42" t="s">
        <v>253</v>
      </c>
      <c r="N2" s="48">
        <v>63</v>
      </c>
      <c r="O2" s="49">
        <f>N2*0.1</f>
        <v>6.3000000000000007</v>
      </c>
      <c r="P2" s="49">
        <f>N2*0.25</f>
        <v>15.75</v>
      </c>
      <c r="Q2" s="49">
        <f>N2*0.45</f>
        <v>28.35</v>
      </c>
    </row>
    <row r="3" spans="1:19" s="2" customFormat="1" ht="21" customHeight="1" x14ac:dyDescent="0.25">
      <c r="A3" s="20" t="s">
        <v>8</v>
      </c>
      <c r="B3" s="20">
        <v>24331050221</v>
      </c>
      <c r="C3" s="20" t="s">
        <v>11</v>
      </c>
      <c r="D3" s="20">
        <v>88.21</v>
      </c>
      <c r="E3" s="20">
        <v>8</v>
      </c>
      <c r="F3" s="20">
        <v>19.2</v>
      </c>
      <c r="G3" s="20">
        <v>6</v>
      </c>
      <c r="H3" s="20">
        <v>71.706999999999994</v>
      </c>
      <c r="I3" s="20">
        <v>3</v>
      </c>
      <c r="J3" s="21">
        <v>2</v>
      </c>
      <c r="K3" s="21">
        <v>2</v>
      </c>
      <c r="L3" s="42" t="s">
        <v>253</v>
      </c>
      <c r="N3" s="48" t="s">
        <v>262</v>
      </c>
      <c r="O3" s="48" t="s">
        <v>263</v>
      </c>
      <c r="P3" s="48" t="s">
        <v>254</v>
      </c>
      <c r="Q3" s="48" t="s">
        <v>255</v>
      </c>
    </row>
    <row r="4" spans="1:19" s="2" customFormat="1" ht="21" customHeight="1" x14ac:dyDescent="0.25">
      <c r="A4" s="20" t="s">
        <v>12</v>
      </c>
      <c r="B4" s="20">
        <v>24331050129</v>
      </c>
      <c r="C4" s="52" t="s">
        <v>13</v>
      </c>
      <c r="D4" s="20">
        <v>87.87</v>
      </c>
      <c r="E4" s="20">
        <v>1</v>
      </c>
      <c r="F4" s="20">
        <v>23.5</v>
      </c>
      <c r="G4" s="20">
        <v>6</v>
      </c>
      <c r="H4" s="20">
        <v>70.659000000000006</v>
      </c>
      <c r="I4" s="20">
        <v>4</v>
      </c>
      <c r="J4" s="21">
        <v>3</v>
      </c>
      <c r="K4" s="21">
        <v>3</v>
      </c>
      <c r="L4" s="42" t="s">
        <v>253</v>
      </c>
      <c r="N4" s="48">
        <f>SUM(O4:Q4)</f>
        <v>19</v>
      </c>
      <c r="O4" s="48">
        <v>4</v>
      </c>
      <c r="P4" s="48">
        <v>6</v>
      </c>
      <c r="Q4" s="48">
        <v>9</v>
      </c>
    </row>
    <row r="5" spans="1:19" ht="21" customHeight="1" x14ac:dyDescent="0.25">
      <c r="A5" s="20" t="s">
        <v>8</v>
      </c>
      <c r="B5" s="20">
        <v>24331050229</v>
      </c>
      <c r="C5" s="20" t="s">
        <v>9</v>
      </c>
      <c r="D5" s="20">
        <v>87.74</v>
      </c>
      <c r="E5" s="20">
        <v>5.4</v>
      </c>
      <c r="F5" s="20">
        <v>28.25</v>
      </c>
      <c r="G5" s="20">
        <v>9.5</v>
      </c>
      <c r="H5" s="20">
        <v>74.363</v>
      </c>
      <c r="I5" s="20">
        <v>1</v>
      </c>
      <c r="J5" s="21">
        <v>4</v>
      </c>
      <c r="K5" s="21">
        <v>4</v>
      </c>
      <c r="L5" s="42" t="s">
        <v>253</v>
      </c>
    </row>
    <row r="6" spans="1:19" ht="21" customHeight="1" x14ac:dyDescent="0.25">
      <c r="A6" s="20" t="s">
        <v>12</v>
      </c>
      <c r="B6" s="20">
        <v>24181020233</v>
      </c>
      <c r="C6" s="52" t="s">
        <v>17</v>
      </c>
      <c r="D6" s="20">
        <v>85.94</v>
      </c>
      <c r="E6" s="20">
        <v>1</v>
      </c>
      <c r="F6" s="20">
        <v>18</v>
      </c>
      <c r="G6" s="20">
        <v>5</v>
      </c>
      <c r="H6" s="20">
        <v>67.358000000000004</v>
      </c>
      <c r="I6" s="20">
        <v>8</v>
      </c>
      <c r="J6" s="21">
        <v>5</v>
      </c>
      <c r="K6" s="21">
        <v>1</v>
      </c>
      <c r="L6" s="43" t="s">
        <v>254</v>
      </c>
      <c r="P6" s="2"/>
      <c r="Q6" s="2"/>
      <c r="R6" s="2"/>
      <c r="S6" s="2"/>
    </row>
    <row r="7" spans="1:19" ht="21" customHeight="1" x14ac:dyDescent="0.25">
      <c r="A7" s="20" t="s">
        <v>12</v>
      </c>
      <c r="B7" s="20">
        <v>24331050121</v>
      </c>
      <c r="C7" s="52" t="s">
        <v>23</v>
      </c>
      <c r="D7" s="20">
        <v>84.77</v>
      </c>
      <c r="E7" s="20">
        <v>0</v>
      </c>
      <c r="F7" s="20">
        <v>10.8</v>
      </c>
      <c r="G7" s="20">
        <v>4</v>
      </c>
      <c r="H7" s="20">
        <v>63.779000000000003</v>
      </c>
      <c r="I7" s="20">
        <v>14</v>
      </c>
      <c r="J7" s="21">
        <v>6</v>
      </c>
      <c r="K7" s="21">
        <v>2</v>
      </c>
      <c r="L7" s="43" t="s">
        <v>254</v>
      </c>
      <c r="P7" s="2"/>
      <c r="Q7" s="2"/>
      <c r="R7" s="2"/>
      <c r="S7" s="2"/>
    </row>
    <row r="8" spans="1:19" ht="21" customHeight="1" x14ac:dyDescent="0.25">
      <c r="A8" s="20" t="s">
        <v>12</v>
      </c>
      <c r="B8" s="20">
        <v>24331050112</v>
      </c>
      <c r="C8" s="52" t="s">
        <v>24</v>
      </c>
      <c r="D8" s="20">
        <v>83.77</v>
      </c>
      <c r="E8" s="20">
        <v>4</v>
      </c>
      <c r="F8" s="20">
        <v>8</v>
      </c>
      <c r="G8" s="20">
        <v>5</v>
      </c>
      <c r="H8" s="20">
        <v>63.738999999999997</v>
      </c>
      <c r="I8" s="20">
        <v>15</v>
      </c>
      <c r="J8" s="21">
        <v>7</v>
      </c>
      <c r="K8" s="21">
        <v>3</v>
      </c>
      <c r="L8" s="43" t="s">
        <v>254</v>
      </c>
    </row>
    <row r="9" spans="1:19" ht="21" customHeight="1" x14ac:dyDescent="0.25">
      <c r="A9" s="20" t="s">
        <v>8</v>
      </c>
      <c r="B9" s="20">
        <v>24331050225</v>
      </c>
      <c r="C9" s="20" t="s">
        <v>18</v>
      </c>
      <c r="D9" s="20">
        <v>83.49</v>
      </c>
      <c r="E9" s="20">
        <v>0</v>
      </c>
      <c r="F9" s="20">
        <v>24</v>
      </c>
      <c r="G9" s="20">
        <v>4</v>
      </c>
      <c r="H9" s="20">
        <v>66.843000000000004</v>
      </c>
      <c r="I9" s="20">
        <v>9</v>
      </c>
      <c r="J9" s="21">
        <v>8</v>
      </c>
      <c r="K9" s="21">
        <v>4</v>
      </c>
      <c r="L9" s="43" t="s">
        <v>254</v>
      </c>
    </row>
    <row r="10" spans="1:19" ht="21" customHeight="1" x14ac:dyDescent="0.25">
      <c r="A10" s="20" t="s">
        <v>8</v>
      </c>
      <c r="B10" s="20">
        <v>24331050226</v>
      </c>
      <c r="C10" s="20" t="s">
        <v>14</v>
      </c>
      <c r="D10" s="20">
        <v>83.37</v>
      </c>
      <c r="E10" s="20">
        <v>1</v>
      </c>
      <c r="F10" s="20">
        <v>23.9</v>
      </c>
      <c r="G10" s="20">
        <v>8</v>
      </c>
      <c r="H10" s="20">
        <v>68.228999999999999</v>
      </c>
      <c r="I10" s="20">
        <v>5</v>
      </c>
      <c r="J10" s="21">
        <v>9</v>
      </c>
      <c r="K10" s="21">
        <v>5</v>
      </c>
      <c r="L10" s="43" t="s">
        <v>254</v>
      </c>
    </row>
    <row r="11" spans="1:19" ht="21" customHeight="1" x14ac:dyDescent="0.25">
      <c r="A11" s="20" t="s">
        <v>12</v>
      </c>
      <c r="B11" s="20">
        <v>24331050116</v>
      </c>
      <c r="C11" s="52" t="s">
        <v>19</v>
      </c>
      <c r="D11" s="20">
        <v>82.23</v>
      </c>
      <c r="E11" s="20">
        <v>6</v>
      </c>
      <c r="F11" s="20">
        <v>11.8</v>
      </c>
      <c r="G11" s="20">
        <v>5</v>
      </c>
      <c r="H11" s="20">
        <v>64.400999999999996</v>
      </c>
      <c r="I11" s="20">
        <v>10</v>
      </c>
      <c r="J11" s="21">
        <v>10</v>
      </c>
      <c r="K11" s="21">
        <v>6</v>
      </c>
      <c r="L11" s="43" t="s">
        <v>254</v>
      </c>
    </row>
    <row r="12" spans="1:19" ht="21" customHeight="1" x14ac:dyDescent="0.25">
      <c r="A12" s="20" t="s">
        <v>12</v>
      </c>
      <c r="B12" s="20">
        <v>24331050126</v>
      </c>
      <c r="C12" s="52" t="s">
        <v>15</v>
      </c>
      <c r="D12" s="20">
        <v>82.16</v>
      </c>
      <c r="E12" s="20">
        <v>3</v>
      </c>
      <c r="F12" s="20">
        <v>25.65</v>
      </c>
      <c r="G12" s="20">
        <v>7</v>
      </c>
      <c r="H12" s="20">
        <v>68.206999999999994</v>
      </c>
      <c r="I12" s="20">
        <v>6</v>
      </c>
      <c r="J12" s="21">
        <v>11</v>
      </c>
      <c r="K12" s="21">
        <v>1</v>
      </c>
      <c r="L12" s="43" t="s">
        <v>255</v>
      </c>
    </row>
    <row r="13" spans="1:19" ht="21" customHeight="1" x14ac:dyDescent="0.25">
      <c r="A13" s="20" t="s">
        <v>12</v>
      </c>
      <c r="B13" s="20">
        <v>24331050111</v>
      </c>
      <c r="C13" s="52" t="s">
        <v>20</v>
      </c>
      <c r="D13" s="20">
        <v>81.2</v>
      </c>
      <c r="E13" s="20">
        <v>1</v>
      </c>
      <c r="F13" s="20">
        <v>20</v>
      </c>
      <c r="G13" s="20">
        <v>3</v>
      </c>
      <c r="H13" s="20">
        <v>64.040000000000006</v>
      </c>
      <c r="I13" s="20">
        <v>11</v>
      </c>
      <c r="J13" s="21">
        <v>12</v>
      </c>
      <c r="K13" s="21">
        <v>2</v>
      </c>
      <c r="L13" s="43" t="s">
        <v>255</v>
      </c>
    </row>
    <row r="14" spans="1:19" ht="21" customHeight="1" x14ac:dyDescent="0.25">
      <c r="A14" s="20" t="s">
        <v>8</v>
      </c>
      <c r="B14" s="20">
        <v>24331050223</v>
      </c>
      <c r="C14" s="20" t="s">
        <v>26</v>
      </c>
      <c r="D14" s="20">
        <v>80.88</v>
      </c>
      <c r="E14" s="20">
        <v>0</v>
      </c>
      <c r="F14" s="20">
        <v>15.4</v>
      </c>
      <c r="G14" s="20">
        <v>6</v>
      </c>
      <c r="H14" s="20">
        <v>63.021999999999998</v>
      </c>
      <c r="I14" s="20">
        <v>18</v>
      </c>
      <c r="J14" s="21">
        <v>13</v>
      </c>
      <c r="K14" s="21">
        <v>3</v>
      </c>
      <c r="L14" s="43" t="s">
        <v>255</v>
      </c>
    </row>
    <row r="15" spans="1:19" ht="21" customHeight="1" x14ac:dyDescent="0.25">
      <c r="A15" s="20" t="s">
        <v>12</v>
      </c>
      <c r="B15" s="20">
        <v>24331050124</v>
      </c>
      <c r="C15" s="52" t="s">
        <v>16</v>
      </c>
      <c r="D15" s="20">
        <v>80.569999999999993</v>
      </c>
      <c r="E15" s="20">
        <v>4.5</v>
      </c>
      <c r="F15" s="20">
        <v>24.5</v>
      </c>
      <c r="G15" s="20">
        <v>9.5</v>
      </c>
      <c r="H15" s="20">
        <v>67.948999999999998</v>
      </c>
      <c r="I15" s="20">
        <v>7</v>
      </c>
      <c r="J15" s="21">
        <v>14</v>
      </c>
      <c r="K15" s="21">
        <v>4</v>
      </c>
      <c r="L15" s="43" t="s">
        <v>255</v>
      </c>
    </row>
    <row r="16" spans="1:19" ht="21" customHeight="1" x14ac:dyDescent="0.25">
      <c r="A16" s="20" t="s">
        <v>8</v>
      </c>
      <c r="B16" s="20">
        <v>23331050219</v>
      </c>
      <c r="C16" s="20" t="s">
        <v>28</v>
      </c>
      <c r="D16" s="20">
        <v>80.13</v>
      </c>
      <c r="E16" s="20">
        <v>0</v>
      </c>
      <c r="F16" s="20">
        <v>0</v>
      </c>
      <c r="G16" s="20">
        <v>0</v>
      </c>
      <c r="H16" s="20">
        <v>56.09</v>
      </c>
      <c r="I16" s="20">
        <v>26</v>
      </c>
      <c r="J16" s="21">
        <v>15</v>
      </c>
      <c r="K16" s="21">
        <v>5</v>
      </c>
      <c r="L16" s="43" t="s">
        <v>255</v>
      </c>
    </row>
    <row r="17" spans="1:12" ht="21" customHeight="1" x14ac:dyDescent="0.25">
      <c r="A17" s="20" t="s">
        <v>8</v>
      </c>
      <c r="B17" s="20">
        <v>24331050209</v>
      </c>
      <c r="C17" s="20" t="s">
        <v>22</v>
      </c>
      <c r="D17" s="20">
        <v>79.34</v>
      </c>
      <c r="E17" s="20">
        <v>0</v>
      </c>
      <c r="F17" s="20">
        <v>22.5</v>
      </c>
      <c r="G17" s="20">
        <v>5</v>
      </c>
      <c r="H17" s="20">
        <v>63.787999999999997</v>
      </c>
      <c r="I17" s="20">
        <v>13</v>
      </c>
      <c r="J17" s="21">
        <v>16</v>
      </c>
      <c r="K17" s="21">
        <v>6</v>
      </c>
      <c r="L17" s="43" t="s">
        <v>255</v>
      </c>
    </row>
    <row r="18" spans="1:12" ht="21" customHeight="1" x14ac:dyDescent="0.25">
      <c r="A18" s="20" t="s">
        <v>8</v>
      </c>
      <c r="B18" s="20">
        <v>24331050227</v>
      </c>
      <c r="C18" s="20" t="s">
        <v>21</v>
      </c>
      <c r="D18" s="20">
        <v>79.03</v>
      </c>
      <c r="E18" s="20">
        <v>13</v>
      </c>
      <c r="F18" s="20">
        <v>16</v>
      </c>
      <c r="G18" s="20">
        <v>0</v>
      </c>
      <c r="H18" s="20">
        <v>64.021000000000001</v>
      </c>
      <c r="I18" s="20">
        <v>12</v>
      </c>
      <c r="J18" s="21">
        <v>17</v>
      </c>
      <c r="K18" s="21">
        <v>7</v>
      </c>
      <c r="L18" s="43" t="s">
        <v>255</v>
      </c>
    </row>
    <row r="19" spans="1:12" ht="21" customHeight="1" x14ac:dyDescent="0.25">
      <c r="A19" s="20" t="s">
        <v>8</v>
      </c>
      <c r="B19" s="20">
        <v>24331050222</v>
      </c>
      <c r="C19" s="20" t="s">
        <v>25</v>
      </c>
      <c r="D19" s="20">
        <v>78.91</v>
      </c>
      <c r="E19" s="20">
        <v>0</v>
      </c>
      <c r="F19" s="20">
        <v>19.5</v>
      </c>
      <c r="G19" s="20">
        <v>8</v>
      </c>
      <c r="H19" s="20">
        <v>63.487000000000002</v>
      </c>
      <c r="I19" s="20">
        <v>17</v>
      </c>
      <c r="J19" s="21">
        <v>18</v>
      </c>
      <c r="K19" s="21">
        <v>8</v>
      </c>
      <c r="L19" s="43" t="s">
        <v>255</v>
      </c>
    </row>
    <row r="20" spans="1:12" ht="21" customHeight="1" x14ac:dyDescent="0.25">
      <c r="A20" s="20" t="s">
        <v>12</v>
      </c>
      <c r="B20" s="20">
        <v>24331050108</v>
      </c>
      <c r="C20" s="52" t="s">
        <v>27</v>
      </c>
      <c r="D20" s="20">
        <v>78.87</v>
      </c>
      <c r="E20" s="20">
        <v>1</v>
      </c>
      <c r="F20" s="20">
        <v>24.2</v>
      </c>
      <c r="G20" s="20">
        <v>0</v>
      </c>
      <c r="H20" s="20">
        <v>62.829000000000001</v>
      </c>
      <c r="I20" s="20">
        <v>19</v>
      </c>
      <c r="J20" s="21">
        <v>19</v>
      </c>
      <c r="K20" s="21">
        <v>9</v>
      </c>
      <c r="L20" s="43" t="s">
        <v>255</v>
      </c>
    </row>
  </sheetData>
  <sortState xmlns:xlrd2="http://schemas.microsoft.com/office/spreadsheetml/2017/richdata2" ref="A2:L62">
    <sortCondition descending="1" ref="D1:D62"/>
  </sortState>
  <phoneticPr fontId="2" type="noConversion"/>
  <pageMargins left="0.55069400000000002" right="0.55069400000000002" top="0.78680600000000001" bottom="0.39305600000000002" header="0.51111099999999998" footer="0.7868060000000000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55783-6A86-4A2C-BEE2-88022EF9F724}">
  <dimension ref="A1:S19"/>
  <sheetViews>
    <sheetView workbookViewId="0">
      <selection activeCell="N16" sqref="N16"/>
    </sheetView>
  </sheetViews>
  <sheetFormatPr defaultColWidth="10" defaultRowHeight="15.6" x14ac:dyDescent="0.25"/>
  <cols>
    <col min="1" max="1" width="10" style="18"/>
    <col min="2" max="2" width="19.33203125" style="18" customWidth="1"/>
    <col min="3" max="4" width="10" style="18"/>
    <col min="5" max="7" width="0" style="18" hidden="1" customWidth="1"/>
    <col min="8" max="8" width="12.33203125" style="18" customWidth="1"/>
    <col min="9" max="9" width="10" style="18"/>
    <col min="10" max="10" width="10" style="3"/>
    <col min="11" max="11" width="12.88671875" style="8" customWidth="1"/>
    <col min="12" max="12" width="14.5546875" style="3" customWidth="1"/>
    <col min="13" max="13" width="10" style="3"/>
    <col min="14" max="14" width="19.88671875" style="3" customWidth="1"/>
    <col min="15" max="16384" width="10" style="3"/>
  </cols>
  <sheetData>
    <row r="1" spans="1:19" s="1" customFormat="1" ht="40.049999999999997" customHeight="1" x14ac:dyDescent="0.25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92</v>
      </c>
      <c r="I1" s="20" t="s">
        <v>251</v>
      </c>
      <c r="J1" s="20" t="s">
        <v>252</v>
      </c>
      <c r="K1" s="20" t="s">
        <v>264</v>
      </c>
      <c r="L1" s="21" t="s">
        <v>265</v>
      </c>
      <c r="N1" s="48" t="s">
        <v>258</v>
      </c>
      <c r="O1" s="48" t="s">
        <v>259</v>
      </c>
      <c r="P1" s="48" t="s">
        <v>260</v>
      </c>
      <c r="Q1" s="48" t="s">
        <v>261</v>
      </c>
    </row>
    <row r="2" spans="1:19" s="2" customFormat="1" ht="21" customHeight="1" x14ac:dyDescent="0.25">
      <c r="A2" s="24" t="s">
        <v>139</v>
      </c>
      <c r="B2" s="25" t="s">
        <v>140</v>
      </c>
      <c r="C2" s="24" t="s">
        <v>141</v>
      </c>
      <c r="D2" s="22">
        <v>88.507999999999996</v>
      </c>
      <c r="E2" s="22">
        <v>13</v>
      </c>
      <c r="F2" s="22">
        <v>20.5</v>
      </c>
      <c r="G2" s="22">
        <v>6</v>
      </c>
      <c r="H2" s="23">
        <f t="shared" ref="H2:H9" si="0">SUM(E2,F2,G2)*0.3+D2*0.7</f>
        <v>73.805599999999984</v>
      </c>
      <c r="I2" s="34">
        <v>2</v>
      </c>
      <c r="J2" s="36">
        <v>1</v>
      </c>
      <c r="K2" s="36">
        <v>1</v>
      </c>
      <c r="L2" s="42" t="s">
        <v>253</v>
      </c>
      <c r="N2" s="48">
        <v>63</v>
      </c>
      <c r="O2" s="49">
        <f>N2*0.1</f>
        <v>6.3000000000000007</v>
      </c>
      <c r="P2" s="49">
        <f>N2*0.25</f>
        <v>15.75</v>
      </c>
      <c r="Q2" s="49">
        <f>N2*0.45</f>
        <v>28.35</v>
      </c>
    </row>
    <row r="3" spans="1:19" s="2" customFormat="1" ht="21" customHeight="1" x14ac:dyDescent="0.25">
      <c r="A3" s="22" t="s">
        <v>137</v>
      </c>
      <c r="B3" s="22">
        <v>24331060223</v>
      </c>
      <c r="C3" s="22" t="s">
        <v>143</v>
      </c>
      <c r="D3" s="22">
        <v>85.492000000000004</v>
      </c>
      <c r="E3" s="22">
        <v>7</v>
      </c>
      <c r="F3" s="22">
        <v>27</v>
      </c>
      <c r="G3" s="22">
        <v>7</v>
      </c>
      <c r="H3" s="23">
        <f t="shared" si="0"/>
        <v>72.144400000000005</v>
      </c>
      <c r="I3" s="34">
        <v>4</v>
      </c>
      <c r="J3" s="36">
        <v>2</v>
      </c>
      <c r="K3" s="50">
        <v>2</v>
      </c>
      <c r="L3" s="42" t="s">
        <v>253</v>
      </c>
      <c r="M3" s="3"/>
      <c r="N3" s="48" t="s">
        <v>262</v>
      </c>
      <c r="O3" s="48" t="s">
        <v>263</v>
      </c>
      <c r="P3" s="48" t="s">
        <v>254</v>
      </c>
      <c r="Q3" s="48" t="s">
        <v>255</v>
      </c>
      <c r="R3" s="3"/>
      <c r="S3" s="3"/>
    </row>
    <row r="4" spans="1:19" ht="21" customHeight="1" x14ac:dyDescent="0.25">
      <c r="A4" s="22" t="s">
        <v>137</v>
      </c>
      <c r="B4" s="22">
        <v>24331060226</v>
      </c>
      <c r="C4" s="22" t="s">
        <v>138</v>
      </c>
      <c r="D4" s="22">
        <v>84.394999999999996</v>
      </c>
      <c r="E4" s="22">
        <v>16.8</v>
      </c>
      <c r="F4" s="22">
        <v>30</v>
      </c>
      <c r="G4" s="22">
        <v>5</v>
      </c>
      <c r="H4" s="23">
        <f t="shared" si="0"/>
        <v>74.616500000000002</v>
      </c>
      <c r="I4" s="34">
        <v>1</v>
      </c>
      <c r="J4" s="36">
        <v>4</v>
      </c>
      <c r="K4" s="50">
        <v>3</v>
      </c>
      <c r="L4" s="42" t="s">
        <v>253</v>
      </c>
      <c r="M4" s="2"/>
      <c r="N4" s="48">
        <f>SUM(O4:Q4)</f>
        <v>18</v>
      </c>
      <c r="O4" s="48">
        <v>4</v>
      </c>
      <c r="P4" s="48">
        <v>6</v>
      </c>
      <c r="Q4" s="48">
        <v>8</v>
      </c>
      <c r="R4" s="2"/>
      <c r="S4" s="2"/>
    </row>
    <row r="5" spans="1:19" ht="21" customHeight="1" x14ac:dyDescent="0.25">
      <c r="A5" s="24" t="s">
        <v>139</v>
      </c>
      <c r="B5" s="25" t="s">
        <v>145</v>
      </c>
      <c r="C5" s="27" t="s">
        <v>146</v>
      </c>
      <c r="D5" s="22">
        <v>81.927000000000007</v>
      </c>
      <c r="E5" s="22">
        <v>7.5</v>
      </c>
      <c r="F5" s="22">
        <v>19.3</v>
      </c>
      <c r="G5" s="22">
        <v>9</v>
      </c>
      <c r="H5" s="23">
        <f t="shared" si="0"/>
        <v>68.088899999999995</v>
      </c>
      <c r="I5" s="34">
        <v>6</v>
      </c>
      <c r="J5" s="36">
        <v>8</v>
      </c>
      <c r="K5" s="36">
        <v>4</v>
      </c>
      <c r="L5" s="42" t="s">
        <v>253</v>
      </c>
      <c r="O5" s="2"/>
      <c r="P5" s="2"/>
      <c r="Q5" s="2"/>
    </row>
    <row r="6" spans="1:19" s="2" customFormat="1" ht="21" customHeight="1" x14ac:dyDescent="0.25">
      <c r="A6" s="22" t="s">
        <v>137</v>
      </c>
      <c r="B6" s="22">
        <v>24331060201</v>
      </c>
      <c r="C6" s="22" t="s">
        <v>153</v>
      </c>
      <c r="D6" s="22">
        <v>85.411000000000001</v>
      </c>
      <c r="E6" s="22">
        <v>0</v>
      </c>
      <c r="F6" s="22">
        <v>12.08</v>
      </c>
      <c r="G6" s="22">
        <v>5</v>
      </c>
      <c r="H6" s="23">
        <f t="shared" si="0"/>
        <v>64.911699999999996</v>
      </c>
      <c r="I6" s="34">
        <v>10</v>
      </c>
      <c r="J6" s="36">
        <v>3</v>
      </c>
      <c r="K6" s="36">
        <v>1</v>
      </c>
      <c r="L6" s="43" t="s">
        <v>254</v>
      </c>
    </row>
    <row r="7" spans="1:19" ht="21" customHeight="1" x14ac:dyDescent="0.25">
      <c r="A7" s="24" t="s">
        <v>139</v>
      </c>
      <c r="B7" s="25" t="s">
        <v>149</v>
      </c>
      <c r="C7" s="27" t="s">
        <v>150</v>
      </c>
      <c r="D7" s="22">
        <v>84.242000000000004</v>
      </c>
      <c r="E7" s="22">
        <v>3</v>
      </c>
      <c r="F7" s="22">
        <v>20.5</v>
      </c>
      <c r="G7" s="22">
        <v>4</v>
      </c>
      <c r="H7" s="23">
        <f t="shared" si="0"/>
        <v>67.219400000000007</v>
      </c>
      <c r="I7" s="34">
        <v>8</v>
      </c>
      <c r="J7" s="36">
        <v>5</v>
      </c>
      <c r="K7" s="36">
        <v>2</v>
      </c>
      <c r="L7" s="43" t="s">
        <v>254</v>
      </c>
    </row>
    <row r="8" spans="1:19" ht="21" customHeight="1" x14ac:dyDescent="0.25">
      <c r="A8" s="22" t="s">
        <v>137</v>
      </c>
      <c r="B8" s="22">
        <v>24331060225</v>
      </c>
      <c r="C8" s="22" t="s">
        <v>158</v>
      </c>
      <c r="D8" s="22">
        <v>83.024000000000001</v>
      </c>
      <c r="E8" s="22">
        <v>1</v>
      </c>
      <c r="F8" s="22">
        <v>4.5</v>
      </c>
      <c r="G8" s="22">
        <v>9</v>
      </c>
      <c r="H8" s="23">
        <f t="shared" si="0"/>
        <v>62.466799999999999</v>
      </c>
      <c r="I8" s="34">
        <v>13</v>
      </c>
      <c r="J8" s="36">
        <v>6</v>
      </c>
      <c r="K8" s="36">
        <v>3</v>
      </c>
      <c r="L8" s="43" t="s">
        <v>254</v>
      </c>
    </row>
    <row r="9" spans="1:19" ht="21" customHeight="1" x14ac:dyDescent="0.25">
      <c r="A9" s="24" t="s">
        <v>139</v>
      </c>
      <c r="B9" s="25" t="s">
        <v>154</v>
      </c>
      <c r="C9" s="27" t="s">
        <v>155</v>
      </c>
      <c r="D9" s="22">
        <v>81.983999999999995</v>
      </c>
      <c r="E9" s="22">
        <v>0.2</v>
      </c>
      <c r="F9" s="22">
        <v>18</v>
      </c>
      <c r="G9" s="22">
        <v>5</v>
      </c>
      <c r="H9" s="23">
        <f t="shared" si="0"/>
        <v>64.348799999999983</v>
      </c>
      <c r="I9" s="34">
        <v>11</v>
      </c>
      <c r="J9" s="36">
        <v>7</v>
      </c>
      <c r="K9" s="36">
        <v>4</v>
      </c>
      <c r="L9" s="43" t="s">
        <v>254</v>
      </c>
    </row>
    <row r="10" spans="1:19" ht="21" customHeight="1" x14ac:dyDescent="0.25">
      <c r="A10" s="22" t="s">
        <v>137</v>
      </c>
      <c r="B10" s="22">
        <v>24331060228</v>
      </c>
      <c r="C10" s="26" t="s">
        <v>142</v>
      </c>
      <c r="D10" s="22">
        <v>81.331000000000003</v>
      </c>
      <c r="E10" s="22">
        <v>25</v>
      </c>
      <c r="F10" s="22">
        <v>27</v>
      </c>
      <c r="G10" s="22">
        <v>1</v>
      </c>
      <c r="H10" s="23">
        <f t="shared" ref="H10:H19" si="1">SUM(E10,F10,G10)*0.3+D10*0.7</f>
        <v>72.831699999999998</v>
      </c>
      <c r="I10" s="34">
        <v>3</v>
      </c>
      <c r="J10" s="36">
        <v>9</v>
      </c>
      <c r="K10" s="36">
        <v>5</v>
      </c>
      <c r="L10" s="43" t="s">
        <v>254</v>
      </c>
    </row>
    <row r="11" spans="1:19" ht="21" customHeight="1" x14ac:dyDescent="0.25">
      <c r="A11" s="24" t="s">
        <v>139</v>
      </c>
      <c r="B11" s="25" t="s">
        <v>147</v>
      </c>
      <c r="C11" s="27" t="s">
        <v>148</v>
      </c>
      <c r="D11" s="22">
        <v>80.975999999999999</v>
      </c>
      <c r="E11" s="22">
        <v>13.8</v>
      </c>
      <c r="F11" s="22">
        <v>17.8</v>
      </c>
      <c r="G11" s="22">
        <v>4.5</v>
      </c>
      <c r="H11" s="23">
        <f t="shared" si="1"/>
        <v>67.513199999999998</v>
      </c>
      <c r="I11" s="34">
        <v>7</v>
      </c>
      <c r="J11" s="36">
        <v>10</v>
      </c>
      <c r="K11" s="36">
        <v>6</v>
      </c>
      <c r="L11" s="43" t="s">
        <v>254</v>
      </c>
    </row>
    <row r="12" spans="1:19" ht="21" customHeight="1" x14ac:dyDescent="0.25">
      <c r="A12" s="24" t="s">
        <v>139</v>
      </c>
      <c r="B12" s="25" t="s">
        <v>151</v>
      </c>
      <c r="C12" s="24" t="s">
        <v>152</v>
      </c>
      <c r="D12" s="22">
        <v>80.242000000000004</v>
      </c>
      <c r="E12" s="22">
        <v>16</v>
      </c>
      <c r="F12" s="22">
        <v>16.100000000000001</v>
      </c>
      <c r="G12" s="22">
        <v>0</v>
      </c>
      <c r="H12" s="23">
        <f t="shared" si="1"/>
        <v>65.799399999999991</v>
      </c>
      <c r="I12" s="34">
        <v>9</v>
      </c>
      <c r="J12" s="36">
        <v>11</v>
      </c>
      <c r="K12" s="36">
        <v>1</v>
      </c>
      <c r="L12" s="43" t="s">
        <v>255</v>
      </c>
    </row>
    <row r="13" spans="1:19" ht="21" customHeight="1" x14ac:dyDescent="0.25">
      <c r="A13" s="24" t="s">
        <v>139</v>
      </c>
      <c r="B13" s="25" t="s">
        <v>156</v>
      </c>
      <c r="C13" s="28" t="s">
        <v>157</v>
      </c>
      <c r="D13" s="22">
        <v>79.113</v>
      </c>
      <c r="E13" s="22">
        <v>7</v>
      </c>
      <c r="F13" s="22">
        <v>11</v>
      </c>
      <c r="G13" s="22">
        <v>10</v>
      </c>
      <c r="H13" s="23">
        <f t="shared" si="1"/>
        <v>63.779099999999993</v>
      </c>
      <c r="I13" s="34">
        <v>12</v>
      </c>
      <c r="J13" s="36">
        <v>12</v>
      </c>
      <c r="K13" s="36">
        <v>2</v>
      </c>
      <c r="L13" s="43" t="s">
        <v>255</v>
      </c>
    </row>
    <row r="14" spans="1:19" ht="21" customHeight="1" x14ac:dyDescent="0.25">
      <c r="A14" s="22" t="s">
        <v>137</v>
      </c>
      <c r="B14" s="22">
        <v>24331060229</v>
      </c>
      <c r="C14" s="22" t="s">
        <v>144</v>
      </c>
      <c r="D14" s="22">
        <v>79.081000000000003</v>
      </c>
      <c r="E14" s="22">
        <v>20.2</v>
      </c>
      <c r="F14" s="22">
        <v>21</v>
      </c>
      <c r="G14" s="22">
        <v>2</v>
      </c>
      <c r="H14" s="23">
        <f t="shared" si="1"/>
        <v>68.316699999999997</v>
      </c>
      <c r="I14" s="34">
        <v>5</v>
      </c>
      <c r="J14" s="36">
        <v>13</v>
      </c>
      <c r="K14" s="36">
        <v>3</v>
      </c>
      <c r="L14" s="43" t="s">
        <v>255</v>
      </c>
    </row>
    <row r="15" spans="1:19" ht="21" customHeight="1" x14ac:dyDescent="0.25">
      <c r="A15" s="22" t="s">
        <v>137</v>
      </c>
      <c r="B15" s="22">
        <v>24331060203</v>
      </c>
      <c r="C15" s="22" t="s">
        <v>161</v>
      </c>
      <c r="D15" s="24">
        <v>78.201999999999998</v>
      </c>
      <c r="E15" s="22">
        <v>7</v>
      </c>
      <c r="F15" s="22">
        <v>13</v>
      </c>
      <c r="G15" s="22">
        <v>1</v>
      </c>
      <c r="H15" s="23">
        <f t="shared" si="1"/>
        <v>61.041399999999996</v>
      </c>
      <c r="I15" s="34">
        <v>16</v>
      </c>
      <c r="J15" s="36">
        <v>14</v>
      </c>
      <c r="K15" s="36">
        <v>4</v>
      </c>
      <c r="L15" s="43" t="s">
        <v>255</v>
      </c>
    </row>
    <row r="16" spans="1:19" ht="21" customHeight="1" x14ac:dyDescent="0.25">
      <c r="A16" s="22" t="s">
        <v>137</v>
      </c>
      <c r="B16" s="22">
        <v>24041020109</v>
      </c>
      <c r="C16" s="22" t="s">
        <v>162</v>
      </c>
      <c r="D16" s="22">
        <v>77.911000000000001</v>
      </c>
      <c r="E16" s="22">
        <v>0</v>
      </c>
      <c r="F16" s="22">
        <v>9.3800000000000008</v>
      </c>
      <c r="G16" s="22">
        <v>5</v>
      </c>
      <c r="H16" s="23">
        <f t="shared" si="1"/>
        <v>58.851700000000001</v>
      </c>
      <c r="I16" s="34">
        <v>17</v>
      </c>
      <c r="J16" s="36">
        <v>15</v>
      </c>
      <c r="K16" s="36">
        <v>5</v>
      </c>
      <c r="L16" s="43" t="s">
        <v>255</v>
      </c>
    </row>
    <row r="17" spans="1:12" ht="21" customHeight="1" x14ac:dyDescent="0.25">
      <c r="A17" s="29" t="s">
        <v>139</v>
      </c>
      <c r="B17" s="30" t="s">
        <v>163</v>
      </c>
      <c r="C17" s="31" t="s">
        <v>164</v>
      </c>
      <c r="D17" s="32">
        <v>77.75</v>
      </c>
      <c r="E17" s="33">
        <v>0</v>
      </c>
      <c r="F17" s="33">
        <v>8</v>
      </c>
      <c r="G17" s="33">
        <v>3</v>
      </c>
      <c r="H17" s="23">
        <f t="shared" si="1"/>
        <v>57.724999999999994</v>
      </c>
      <c r="I17" s="34">
        <v>18</v>
      </c>
      <c r="J17" s="36">
        <v>16</v>
      </c>
      <c r="K17" s="36">
        <v>6</v>
      </c>
      <c r="L17" s="43" t="s">
        <v>255</v>
      </c>
    </row>
    <row r="18" spans="1:12" ht="21" customHeight="1" x14ac:dyDescent="0.25">
      <c r="A18" s="34" t="s">
        <v>137</v>
      </c>
      <c r="B18" s="34">
        <v>24331060211</v>
      </c>
      <c r="C18" s="34" t="s">
        <v>159</v>
      </c>
      <c r="D18" s="34">
        <v>77.451999999999998</v>
      </c>
      <c r="E18" s="34">
        <v>13</v>
      </c>
      <c r="F18" s="34">
        <v>6.625</v>
      </c>
      <c r="G18" s="34">
        <v>4</v>
      </c>
      <c r="H18" s="35">
        <f t="shared" si="1"/>
        <v>61.303899999999992</v>
      </c>
      <c r="I18" s="34">
        <v>14</v>
      </c>
      <c r="J18" s="36">
        <v>17</v>
      </c>
      <c r="K18" s="36">
        <v>7</v>
      </c>
      <c r="L18" s="43" t="s">
        <v>255</v>
      </c>
    </row>
    <row r="19" spans="1:12" ht="21" customHeight="1" x14ac:dyDescent="0.25">
      <c r="A19" s="34" t="s">
        <v>137</v>
      </c>
      <c r="B19" s="34">
        <v>24331060210</v>
      </c>
      <c r="C19" s="34" t="s">
        <v>160</v>
      </c>
      <c r="D19" s="34">
        <v>75.644999999999996</v>
      </c>
      <c r="E19" s="34">
        <v>12</v>
      </c>
      <c r="F19" s="34">
        <v>12.05</v>
      </c>
      <c r="G19" s="34">
        <v>3</v>
      </c>
      <c r="H19" s="35">
        <f t="shared" si="1"/>
        <v>61.066499999999998</v>
      </c>
      <c r="I19" s="34">
        <v>15</v>
      </c>
      <c r="J19" s="36">
        <v>18</v>
      </c>
      <c r="K19" s="36">
        <v>8</v>
      </c>
      <c r="L19" s="43" t="s">
        <v>255</v>
      </c>
    </row>
  </sheetData>
  <sortState xmlns:xlrd2="http://schemas.microsoft.com/office/spreadsheetml/2017/richdata2" ref="A2:L69">
    <sortCondition descending="1" ref="D1:D69"/>
  </sortState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自动24级</vt:lpstr>
      <vt:lpstr>电气24级</vt:lpstr>
      <vt:lpstr>通信24级</vt:lpstr>
      <vt:lpstr>医工24级</vt:lpstr>
      <vt:lpstr>智科24级</vt:lpstr>
      <vt:lpstr>智无24级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2026-09-15T12:07:25Z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